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arquivos.caixa\br\df5688fs201\CECOT\BU\2024\LC 0110_2024 - SICLG 62197 - RH - Buffet (8 itens)\5. Publicação\"/>
    </mc:Choice>
  </mc:AlternateContent>
  <xr:revisionPtr revIDLastSave="0" documentId="13_ncr:1_{4AEFF0BC-888A-492E-9AE2-6632377FD371}" xr6:coauthVersionLast="47" xr6:coauthVersionMax="47" xr10:uidLastSave="{00000000-0000-0000-0000-000000000000}"/>
  <bookViews>
    <workbookView xWindow="-120" yWindow="-120" windowWidth="24240" windowHeight="13140" xr2:uid="{DF86C74C-2FE4-4018-8FBF-A0E933DE3454}"/>
  </bookViews>
  <sheets>
    <sheet name="Rio Grande do Sul" sheetId="1" r:id="rId1"/>
    <sheet name="Santa Catarina" sheetId="2" r:id="rId2"/>
    <sheet name="Goiás" sheetId="3" r:id="rId3"/>
    <sheet name="Mato Grosso" sheetId="5" r:id="rId4"/>
    <sheet name="Mato Grosso do Sul" sheetId="6" r:id="rId5"/>
    <sheet name="Bahia" sheetId="7" r:id="rId6"/>
    <sheet name="Pernambuco" sheetId="8" r:id="rId7"/>
    <sheet name="Pará" sheetId="10"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2" l="1"/>
  <c r="G15" i="2"/>
  <c r="G16" i="2"/>
  <c r="G17" i="2"/>
  <c r="G14" i="3"/>
  <c r="G15" i="3"/>
  <c r="G16" i="3"/>
  <c r="G17" i="3"/>
  <c r="G15" i="5"/>
  <c r="G14" i="6"/>
  <c r="G15" i="6"/>
  <c r="G17" i="6"/>
  <c r="G15" i="7"/>
  <c r="G16" i="7"/>
  <c r="G17" i="7"/>
  <c r="G13" i="8"/>
  <c r="G14" i="8"/>
  <c r="G15" i="8"/>
  <c r="G16" i="8"/>
  <c r="G18" i="8"/>
  <c r="G14" i="10"/>
  <c r="G15" i="10"/>
  <c r="G16" i="10"/>
  <c r="G17" i="10"/>
  <c r="G9" i="10"/>
  <c r="G10" i="10"/>
  <c r="G11" i="10"/>
  <c r="G12" i="10"/>
  <c r="G8" i="8"/>
  <c r="G9" i="8"/>
  <c r="G11" i="8"/>
  <c r="G12" i="7"/>
  <c r="G11" i="7"/>
  <c r="G10" i="7"/>
  <c r="G9" i="7"/>
  <c r="G12" i="6"/>
  <c r="G11" i="6"/>
  <c r="G10" i="6"/>
  <c r="G12" i="3"/>
  <c r="G11" i="3"/>
  <c r="G10" i="3"/>
  <c r="G9" i="3"/>
  <c r="G12" i="2"/>
  <c r="G11" i="2"/>
  <c r="G10" i="2"/>
  <c r="G9" i="2"/>
  <c r="G21" i="10"/>
  <c r="G19" i="8"/>
  <c r="G12" i="8"/>
  <c r="G20" i="7"/>
  <c r="G9" i="6"/>
  <c r="G8" i="6"/>
  <c r="G5" i="6"/>
  <c r="G4" i="6"/>
  <c r="G12" i="5"/>
  <c r="G11" i="5"/>
  <c r="G9" i="5"/>
  <c r="G8" i="5"/>
  <c r="G7" i="5"/>
  <c r="G6" i="5"/>
  <c r="G4" i="5"/>
  <c r="G13" i="3"/>
  <c r="G8" i="3"/>
  <c r="G7" i="3"/>
  <c r="G6" i="3"/>
  <c r="G4" i="2"/>
  <c r="G8" i="2"/>
  <c r="G7" i="2"/>
  <c r="G6" i="2"/>
  <c r="G19" i="10" l="1"/>
  <c r="G5" i="10"/>
  <c r="G7" i="10"/>
  <c r="G18" i="10"/>
  <c r="G4" i="10"/>
  <c r="G5" i="7"/>
  <c r="G8" i="7"/>
  <c r="G13" i="7"/>
  <c r="G4" i="7"/>
  <c r="G21" i="7"/>
  <c r="G20" i="6"/>
  <c r="G19" i="6"/>
  <c r="G13" i="6"/>
  <c r="G18" i="6"/>
  <c r="G20" i="8"/>
  <c r="G17" i="8"/>
  <c r="G14" i="5"/>
  <c r="G21" i="5"/>
  <c r="G13" i="5"/>
  <c r="G20" i="5"/>
  <c r="G13" i="2"/>
  <c r="G21" i="2"/>
  <c r="G18" i="2"/>
  <c r="G19" i="2"/>
  <c r="G5" i="2"/>
  <c r="G19" i="3"/>
  <c r="G4" i="3"/>
  <c r="G5" i="3"/>
  <c r="G18" i="3"/>
  <c r="G19" i="5"/>
  <c r="G16" i="6"/>
  <c r="G14" i="7"/>
  <c r="G19" i="7"/>
  <c r="G7" i="7"/>
  <c r="G20" i="10"/>
  <c r="G13" i="10"/>
  <c r="G10" i="8"/>
  <c r="G21" i="3" l="1"/>
  <c r="G20" i="3"/>
  <c r="G18" i="5"/>
  <c r="G5" i="5"/>
  <c r="G7" i="6"/>
  <c r="G21" i="6"/>
  <c r="G6" i="6"/>
  <c r="G18" i="7"/>
  <c r="G6" i="7"/>
  <c r="G7" i="8"/>
  <c r="G5" i="8"/>
  <c r="G6" i="8"/>
  <c r="G4" i="8"/>
  <c r="G8" i="10"/>
  <c r="G10" i="5"/>
  <c r="G16" i="5"/>
  <c r="G17" i="5"/>
  <c r="G6" i="10"/>
  <c r="G20" i="2"/>
  <c r="G22" i="2" s="1"/>
  <c r="G22" i="10" l="1"/>
  <c r="G22" i="6"/>
  <c r="G22" i="3"/>
  <c r="G21" i="8"/>
  <c r="G22" i="7"/>
  <c r="G22" i="5"/>
  <c r="G5" i="1"/>
  <c r="G15" i="1"/>
  <c r="G14" i="1"/>
  <c r="G13" i="1"/>
  <c r="G7" i="1"/>
  <c r="G21" i="1"/>
  <c r="G11" i="1"/>
  <c r="G8" i="1"/>
  <c r="G10" i="1"/>
  <c r="G17" i="1"/>
  <c r="G19" i="1"/>
  <c r="G12" i="1"/>
  <c r="G20" i="1"/>
  <c r="G18" i="1"/>
  <c r="G9" i="1"/>
  <c r="G4" i="1"/>
  <c r="G16" i="1"/>
  <c r="G6" i="1"/>
  <c r="G22" i="1" l="1"/>
</calcChain>
</file>

<file path=xl/sharedStrings.xml><?xml version="1.0" encoding="utf-8"?>
<sst xmlns="http://schemas.openxmlformats.org/spreadsheetml/2006/main" count="429" uniqueCount="47">
  <si>
    <t>Coffee Break    tipo 1</t>
  </si>
  <si>
    <t>Água</t>
  </si>
  <si>
    <t>Café (sem açúcar)
Garrafa de água quente com sachês diversos de chá
1 tipo de suco (sem açúcar)
Pão de queijo
02 tipos de biscoitos finos (petit four doce)
Demais utensílios necessários como jarra, copos de vidro, xícaras de louça, toalha de mesa, adoçante, açúcar em pacotes individuais, mexedores. Os itens de vidro ou louça poderão ser substituídos por descartáveis a pedido da Unidade demandante
Água com e sem gás</t>
  </si>
  <si>
    <t>Welcome coffee</t>
  </si>
  <si>
    <t xml:space="preserve">
Café (sem açúcar)
Garrafa de água quente com 3 tipos de sachês diversos de chá
Leite
Chocolate quente (sem açúcar)
2 tipos de sucos naturais (1 sem açúcar)
2 tipos de biscoitos finos (petit four)
Iogurte sem açúcar
Pão de queijo
03 tipos de Pães - sendo que pelo menos 1 deve ser integral
03 tipos de bolo, sendo que pelo menos 1 opção deverá ser sem açúcar branco
Manteiga 
Requeijão cremoso de boa qualidade
2 tipos de geleia de boa qualidade, sem açúcar
Frios variados - mínimo 3 tipos                                                                                    
Frutas variadas (mínimo 3 tipos - fatiadas ou salada de frutas)
Água mineral (com e sem gás)
</t>
  </si>
  <si>
    <t>Tipo de bufê</t>
  </si>
  <si>
    <t>Cardápio</t>
  </si>
  <si>
    <t>Café (sem açúcar)
Garrafa de água quente com sachês diversos de chá
1 tipo de suco natural (sem açúcar)
Biscoito fino (petit four) –mínimo 02 tipos–sendo que pelo menos um tipo deverá ser composto por mix de castanhas e/ou cereais integrais 
1 tipo de massa salgada (torta, quiche, salgado assado, sanduíche ou similar) assada, privilegiando opções integrais, rica em fibras, recheio com carnes magras, vegetais e molhos com baixo teor de gordura.
1 tipo de massa doce (bolo, pão doce, carolina ou similar)
Frutas variadas (mínimo 3 tipos - fatiadas ou salada de frutas)
Água mineral (com e sem gás)</t>
  </si>
  <si>
    <t>Café (sem açúcar)
Garrafa de água quente com sachês diversos de chá
2 tipos de sucos naturais ( sem açúcar)
2 tipos de refrigerantes (1 sem açúcar)
Biscoito fino (petit four) –mínimo 03 tipos–sendo que pelo menos um tipo deverá ser composto por mix de castanhas e/ou cereais integrais 
2 tipos de massa salgada (tortas, salgado assado, mini sanduíche ou similar) assada, privilegiando opções integrais, rica em fibras, recheio com carnes magras, vegetais e molhos com baixo teor de gordura.
1 massa doce (bolo, rocambole, carolina ou similar)
Frutas variadas (mínimo 3 tipos - fatiadas ou salada de frutas) 
Água mineral (com e sem gás)</t>
  </si>
  <si>
    <t>Coffee Break    tipo 2</t>
  </si>
  <si>
    <t>Café da manhã tipo 1</t>
  </si>
  <si>
    <t>Água mineral em garrafa 500ml</t>
  </si>
  <si>
    <t>Água mineral em garrafa com gás 500ml</t>
  </si>
  <si>
    <t>Água mineral em copo de 200ml</t>
  </si>
  <si>
    <t>Unidade de cotação</t>
  </si>
  <si>
    <t>unidade</t>
  </si>
  <si>
    <t>valor por pessoa</t>
  </si>
  <si>
    <t>Chocolates Doces e outros</t>
  </si>
  <si>
    <t>Café (sem açúcar)
Garrafa de água quente com 3 tipos de sachês diversos de chá
Leite
Chocolate quente (sem açúcar)
2 tipos de sucos naturais (1 sem açúcar)
2 tipos de biscoitos finos (petit four)
Iogurte sem açúcar
Pão de queijo
03 tipos de Pães - sendo que pelo menos 1 deve ser integral
03 tipos de bolo, sendo que pelo menos 1 opção deverá ser sem açúcar branco
Manteiga 
Requeijão cremoso de boa qualidade
2 tipos de geleia de boa qualidade, sem açúcar
Frios variados - mínimo 3 tipos                                                                                    
Frutas variadas (mínimo 3 tipos - fatiadas ou salada de frutas)
Água mineral (com e sem gás)</t>
  </si>
  <si>
    <t>KIT LANCHE</t>
  </si>
  <si>
    <t>Acondicionado em embalagem descartável contendo: 1 bebida (refrigerante lata, chá pronto, suco em caixinha ou similares); 1 sanduíche (recheios diversos); 1 fruta; 1 bombom/barra de chocolate/barra de cereal de boa qualidade ou mini bolo; 1 guardanapo. *obs.: sanduíches e frutas embaladas individualmente em plástico PVC</t>
  </si>
  <si>
    <t>Chocolate - Ref.: Diamante Negro 34 g</t>
  </si>
  <si>
    <t>Chocolate - Ref.: Prestígio 33g</t>
  </si>
  <si>
    <t>Brunch tipo I</t>
  </si>
  <si>
    <t>Café (sem açúcar)
Garrafa de água quente com sachês diversos de chá)
Chocolate quente
02 tipos de sucos naturais (sem açúcar)
02 tipos de refrigerantes (01 dietético)
03 tipos de patês
03 tipos de salgadinhos de forno, assados, privilegiando opções integrais, rica em fibras, recheio com carnes magras, vegetais e molhos com baixo teor de gordura)
02 tipos de tortas salgadas
02 massas doces (bolo, rocambole ou similar), sendo que 1 deverá ser integral ou com teor reduzido de açúcar e/ou gordura                                                                     Frutas variadas (mínimo 03 tipos)
Tábua de frios variados
Cesta de pães variados, sendo que pelo menos 2 tipos devem ser integrais
Água mineral (com e sem gás)</t>
  </si>
  <si>
    <t>Coquetel tipo I</t>
  </si>
  <si>
    <t>06 tipos de canapés, salgadinhos de forno e similares frios (03) e quentes (03) com base em implementos tais como patês, queijos, tomate, palmito, aspargos, alcachofra, peito de frango, camarão e similares
02 tipos de miniempratados
02 tipos de coquetéis de frutas (sem álcool)
02 tipos de refrigerantes (01 dietético)
02 tipos de sucos naturais (sem açúcar)
Água mineral (com e sem gás)
Café (sem açúcar)
Garrafa de água quente com sachês diversos de chá)
Chocolate quente
02 tipos de sucos naturais (sem açúcar)
02 tipos de refrigerantes (01 dietético)
03 tipos de patês
03 tipos de salgadinhos de forno, assados, privilegiando opções integrais, rica em fibras, recheio com carnes magras, vegetais e molhos com baixo teor de gordura)
02 tipos de tortas salgadas
02 massas doces (bolo, rocambole ou similar), sendo que 1 deverá ser integral ou com teor reduzido de açúcar e/ou gordura                                                                     Frutas variadas (mínimo 03 tipos)
Tábua de frios variados
Cesta de pães variados, sendo que pelo menos 2 tipos devem ser integrais
Água mineral (com e sem gás)</t>
  </si>
  <si>
    <t>Almoço tipo I</t>
  </si>
  <si>
    <t>02 tipos de entradas frias
03 tipos de pratos quentes (carne branca, carne vermelha, massa ou risoto)
02 guarnições
02 tipos de sobremesa
02 tipos de sucos naturais (1 sem açúcar)
02 tipos de refrigerantes (01 sem açúcar)
Água mineral (com e sem gás)
Café e chá</t>
  </si>
  <si>
    <t>Quantidade estimada</t>
  </si>
  <si>
    <t>Caixa de Bis Branco 126 g</t>
  </si>
  <si>
    <t>Chocolate - Ref.: Talento 25 g</t>
  </si>
  <si>
    <t>BELÉM E REGIÕES METROPOLITANAS</t>
  </si>
  <si>
    <t xml:space="preserve">RECIFE E REGIÕES METROPOLITANAS </t>
  </si>
  <si>
    <t xml:space="preserve">SALVADOR E REGIÕES METROPOLITANAS </t>
  </si>
  <si>
    <t>CAMPO GRANDE E REGIÕES METROPOLITANAS</t>
  </si>
  <si>
    <t xml:space="preserve">GOIANIA E REGIÕES METROPOLITANAS </t>
  </si>
  <si>
    <t xml:space="preserve">FLORIANÓPOLIS E REGIÕES METROPOLITANAS </t>
  </si>
  <si>
    <t xml:space="preserve">PORTO ALEGRE E REGIÕES METROPOLITANA </t>
  </si>
  <si>
    <t>Chocolate Sonho de Valsa ou equivalente – 20 gramas – Pacote com  aproximadamente 45 unidades</t>
  </si>
  <si>
    <t>Chocolate Ouro branco ou equivalente – 20 gramas – Pacote com aproximadamente 45 unidades</t>
  </si>
  <si>
    <t xml:space="preserve">	Serviço de café
	Garrafa de água quente com sachês diversos de chá
	Demais utensílios necessários como copos descartáveis de café, adoçante e pacotes de açúcar individuais, e mexedores. Água com e sem gás</t>
  </si>
  <si>
    <t>Serviço de sala tipo 1(será cobrado no mínimo valor corresponde a 10 pessoas)</t>
  </si>
  <si>
    <t>Serviço de sala tipo 1 (será cobrado no mínimo valor corresponde a 10 pessoas)</t>
  </si>
  <si>
    <t>VALOR TOTAL - 12 MESES</t>
  </si>
  <si>
    <t>VALORES MÁXIMOS</t>
  </si>
  <si>
    <t xml:space="preserve">CUIABÁ E REGIÕES METROPOLITANAS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</si>
</sst>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2" x14ac:knownFonts="1">
    <font>
      <sz val="11"/>
      <color theme="1"/>
      <name val="Calibri"/>
      <family val="2"/>
      <scheme val="minor"/>
    </font>
    <font>
      <sz val="11"/>
      <color theme="1"/>
      <name val="Calibri"/>
      <family val="2"/>
      <scheme val="minor"/>
    </font>
    <font>
      <sz val="8"/>
      <color theme="1"/>
      <name val="Calibri"/>
      <family val="2"/>
      <scheme val="minor"/>
    </font>
    <font>
      <sz val="8"/>
      <color theme="1"/>
      <name val="Arial"/>
      <family val="2"/>
    </font>
    <font>
      <b/>
      <sz val="8"/>
      <color theme="1"/>
      <name val="Calibri"/>
      <family val="2"/>
      <scheme val="minor"/>
    </font>
    <font>
      <b/>
      <sz val="8"/>
      <color theme="1"/>
      <name val="Arial"/>
      <family val="2"/>
    </font>
    <font>
      <b/>
      <sz val="8"/>
      <color rgb="FF000000"/>
      <name val="Arial"/>
      <family val="2"/>
    </font>
    <font>
      <b/>
      <i/>
      <sz val="8"/>
      <color theme="1"/>
      <name val="Arial"/>
      <family val="2"/>
    </font>
    <font>
      <sz val="7"/>
      <color theme="1"/>
      <name val="Arial"/>
      <family val="2"/>
    </font>
    <font>
      <sz val="7"/>
      <name val="Arial"/>
      <family val="2"/>
    </font>
    <font>
      <sz val="7"/>
      <color theme="1"/>
      <name val="Calibri"/>
      <family val="2"/>
      <scheme val="minor"/>
    </font>
    <font>
      <b/>
      <sz val="7"/>
      <color theme="1"/>
      <name val="Arial"/>
      <family val="2"/>
    </font>
  </fonts>
  <fills count="6">
    <fill>
      <patternFill patternType="none"/>
    </fill>
    <fill>
      <patternFill patternType="gray125"/>
    </fill>
    <fill>
      <patternFill patternType="solid">
        <fgColor rgb="FFBFBFBF"/>
        <bgColor indexed="64"/>
      </patternFill>
    </fill>
    <fill>
      <patternFill patternType="solid">
        <fgColor theme="4" tint="0.39997558519241921"/>
        <bgColor indexed="64"/>
      </patternFill>
    </fill>
    <fill>
      <patternFill patternType="solid">
        <fgColor theme="0"/>
        <bgColor indexed="64"/>
      </patternFill>
    </fill>
    <fill>
      <patternFill patternType="solid">
        <fgColor indexed="6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52">
    <xf numFmtId="0" fontId="0" fillId="0" borderId="0" xfId="0"/>
    <xf numFmtId="0" fontId="6" fillId="2"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43" fontId="6" fillId="2" borderId="1" xfId="1" applyFont="1" applyFill="1" applyBorder="1" applyAlignment="1">
      <alignment horizontal="center" vertical="center" wrapText="1"/>
    </xf>
    <xf numFmtId="0" fontId="3" fillId="5" borderId="0" xfId="0" applyFont="1" applyFill="1" applyAlignment="1">
      <alignment horizontal="left" vertical="center"/>
    </xf>
    <xf numFmtId="0" fontId="3" fillId="5" borderId="1" xfId="0" applyFont="1" applyFill="1" applyBorder="1" applyAlignment="1">
      <alignment horizontal="center" vertical="center" wrapText="1"/>
    </xf>
    <xf numFmtId="43" fontId="3" fillId="5" borderId="1" xfId="0" applyNumberFormat="1" applyFont="1" applyFill="1" applyBorder="1" applyAlignment="1">
      <alignment horizontal="left" vertical="center"/>
    </xf>
    <xf numFmtId="0" fontId="7"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5" fillId="5" borderId="0" xfId="0" applyFont="1" applyFill="1" applyAlignment="1">
      <alignment horizontal="left" vertical="center"/>
    </xf>
    <xf numFmtId="0" fontId="3" fillId="5" borderId="0" xfId="0" applyFont="1" applyFill="1" applyAlignment="1">
      <alignment horizontal="center" vertical="center"/>
    </xf>
    <xf numFmtId="0" fontId="3" fillId="4" borderId="0" xfId="0" applyFont="1" applyFill="1" applyAlignment="1">
      <alignment horizontal="left" vertical="center"/>
    </xf>
    <xf numFmtId="0" fontId="5" fillId="4" borderId="4" xfId="0" applyFont="1" applyFill="1" applyBorder="1" applyAlignment="1">
      <alignment horizontal="center" vertical="center" wrapText="1"/>
    </xf>
    <xf numFmtId="43" fontId="3" fillId="4" borderId="1" xfId="0" applyNumberFormat="1" applyFont="1" applyFill="1" applyBorder="1" applyAlignment="1">
      <alignment horizontal="left" vertical="center"/>
    </xf>
    <xf numFmtId="0" fontId="7"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0" xfId="0" applyFont="1" applyFill="1" applyAlignment="1">
      <alignment horizontal="left" vertical="center"/>
    </xf>
    <xf numFmtId="0" fontId="3" fillId="4" borderId="0" xfId="0" applyFont="1" applyFill="1" applyAlignment="1">
      <alignment horizontal="center" vertical="center"/>
    </xf>
    <xf numFmtId="0" fontId="4"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3" fillId="5" borderId="5" xfId="0" applyFont="1" applyFill="1" applyBorder="1" applyAlignment="1">
      <alignment horizontal="left" vertical="center"/>
    </xf>
    <xf numFmtId="0" fontId="3" fillId="4" borderId="5" xfId="0" applyFont="1" applyFill="1" applyBorder="1" applyAlignment="1">
      <alignment horizontal="left" vertical="center"/>
    </xf>
    <xf numFmtId="0" fontId="5" fillId="4" borderId="0" xfId="0" applyFont="1" applyFill="1" applyBorder="1" applyAlignment="1">
      <alignment vertical="center"/>
    </xf>
    <xf numFmtId="0" fontId="3" fillId="4" borderId="0" xfId="0" applyFont="1" applyFill="1" applyBorder="1" applyAlignment="1">
      <alignment horizontal="left" vertical="center"/>
    </xf>
    <xf numFmtId="0" fontId="8" fillId="5" borderId="0" xfId="0" applyFont="1" applyFill="1" applyAlignment="1">
      <alignment horizontal="left" vertical="center" indent="1"/>
    </xf>
    <xf numFmtId="0" fontId="8" fillId="5" borderId="1" xfId="0" applyFont="1" applyFill="1" applyBorder="1" applyAlignment="1">
      <alignment vertical="center" wrapText="1"/>
    </xf>
    <xf numFmtId="0" fontId="8" fillId="5" borderId="1" xfId="0" applyFont="1" applyFill="1" applyBorder="1" applyAlignment="1">
      <alignment horizontal="left" vertical="center" wrapText="1" indent="1"/>
    </xf>
    <xf numFmtId="0" fontId="8" fillId="5" borderId="1" xfId="0" applyFont="1" applyFill="1" applyBorder="1" applyAlignment="1">
      <alignment horizontal="left" wrapText="1"/>
    </xf>
    <xf numFmtId="0" fontId="9" fillId="5" borderId="1" xfId="0" applyFont="1" applyFill="1" applyBorder="1" applyAlignment="1">
      <alignment horizontal="justify" vertical="center" wrapText="1"/>
    </xf>
    <xf numFmtId="0" fontId="8" fillId="4" borderId="1" xfId="0" applyFont="1" applyFill="1" applyBorder="1" applyAlignment="1">
      <alignment vertical="center" wrapText="1"/>
    </xf>
    <xf numFmtId="0" fontId="8" fillId="4" borderId="1" xfId="0" applyFont="1" applyFill="1" applyBorder="1" applyAlignment="1">
      <alignment horizontal="left" vertical="center" wrapText="1" indent="1"/>
    </xf>
    <xf numFmtId="0" fontId="8" fillId="4" borderId="1" xfId="0" applyFont="1" applyFill="1" applyBorder="1" applyAlignment="1">
      <alignment horizontal="left" wrapText="1"/>
    </xf>
    <xf numFmtId="0" fontId="9" fillId="4" borderId="1" xfId="0" applyFont="1" applyFill="1" applyBorder="1" applyAlignment="1">
      <alignment horizontal="justify" vertical="center" wrapText="1"/>
    </xf>
    <xf numFmtId="0" fontId="8" fillId="4" borderId="0" xfId="0" applyFont="1" applyFill="1" applyAlignment="1">
      <alignment horizontal="left" vertical="center" indent="1"/>
    </xf>
    <xf numFmtId="0" fontId="8" fillId="4" borderId="1" xfId="0" applyFont="1" applyFill="1" applyBorder="1" applyAlignment="1">
      <alignment horizontal="left" vertical="center" wrapText="1" indent="2"/>
    </xf>
    <xf numFmtId="0" fontId="10" fillId="4" borderId="1" xfId="0" applyFont="1" applyFill="1" applyBorder="1" applyAlignment="1">
      <alignment vertical="center" wrapText="1"/>
    </xf>
    <xf numFmtId="0" fontId="8" fillId="5" borderId="1" xfId="0" applyFont="1" applyFill="1" applyBorder="1" applyAlignment="1">
      <alignment horizontal="left" vertical="center" wrapText="1" indent="2"/>
    </xf>
    <xf numFmtId="0" fontId="11" fillId="4" borderId="0" xfId="0" applyFont="1" applyFill="1" applyBorder="1" applyAlignment="1">
      <alignment vertical="center"/>
    </xf>
    <xf numFmtId="0" fontId="3" fillId="5" borderId="0" xfId="0" applyFont="1" applyFill="1"/>
    <xf numFmtId="0" fontId="3" fillId="4" borderId="0" xfId="0" applyFont="1" applyFill="1"/>
    <xf numFmtId="0" fontId="8" fillId="5" borderId="0" xfId="0" applyFont="1" applyFill="1"/>
    <xf numFmtId="0" fontId="5" fillId="5"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6" xfId="0" applyFont="1" applyFill="1" applyBorder="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2878A-F8E0-471F-8ACA-0C94ED80ED76}">
  <dimension ref="B2:G22"/>
  <sheetViews>
    <sheetView tabSelected="1" zoomScaleNormal="100" workbookViewId="0">
      <pane xSplit="4" ySplit="3" topLeftCell="E4" activePane="bottomRight" state="frozen"/>
      <selection pane="topRight" activeCell="D1" sqref="D1"/>
      <selection pane="bottomLeft" activeCell="A6" sqref="A6"/>
      <selection pane="bottomRight" activeCell="B2" sqref="B2:G2"/>
    </sheetView>
  </sheetViews>
  <sheetFormatPr defaultColWidth="9.140625" defaultRowHeight="11.25" x14ac:dyDescent="0.25"/>
  <cols>
    <col min="1" max="1" width="2.5703125" style="5" customWidth="1"/>
    <col min="2" max="2" width="25.7109375" style="11" bestFit="1" customWidth="1"/>
    <col min="3" max="3" width="50.7109375" style="27" customWidth="1"/>
    <col min="4" max="4" width="12.85546875" style="12" bestFit="1" customWidth="1"/>
    <col min="5" max="5" width="11" style="5" customWidth="1"/>
    <col min="6" max="6" width="10.28515625" style="5" bestFit="1" customWidth="1"/>
    <col min="7" max="7" width="14.42578125" style="5" bestFit="1" customWidth="1"/>
    <col min="8" max="16384" width="9.140625" style="5"/>
  </cols>
  <sheetData>
    <row r="2" spans="2:7" x14ac:dyDescent="0.25">
      <c r="B2" s="46" t="s">
        <v>38</v>
      </c>
      <c r="C2" s="46"/>
      <c r="D2" s="46"/>
      <c r="E2" s="46"/>
      <c r="F2" s="46"/>
      <c r="G2" s="46"/>
    </row>
    <row r="3" spans="2:7" ht="22.5" x14ac:dyDescent="0.25">
      <c r="B3" s="1" t="s">
        <v>5</v>
      </c>
      <c r="C3" s="1" t="s">
        <v>6</v>
      </c>
      <c r="D3" s="1" t="s">
        <v>14</v>
      </c>
      <c r="E3" s="1" t="s">
        <v>29</v>
      </c>
      <c r="F3" s="1" t="s">
        <v>45</v>
      </c>
      <c r="G3" s="1" t="s">
        <v>44</v>
      </c>
    </row>
    <row r="4" spans="2:7" ht="36" x14ac:dyDescent="0.25">
      <c r="B4" s="9" t="s">
        <v>43</v>
      </c>
      <c r="C4" s="28" t="s">
        <v>41</v>
      </c>
      <c r="D4" s="6" t="s">
        <v>16</v>
      </c>
      <c r="E4" s="10">
        <v>2245</v>
      </c>
      <c r="F4" s="7">
        <v>0</v>
      </c>
      <c r="G4" s="7">
        <f t="shared" ref="G4:G21" si="0">F4*E4</f>
        <v>0</v>
      </c>
    </row>
    <row r="5" spans="2:7" ht="90" x14ac:dyDescent="0.25">
      <c r="B5" s="8" t="s">
        <v>3</v>
      </c>
      <c r="C5" s="29" t="s">
        <v>2</v>
      </c>
      <c r="D5" s="6" t="s">
        <v>16</v>
      </c>
      <c r="E5" s="6">
        <v>50</v>
      </c>
      <c r="F5" s="7">
        <v>0</v>
      </c>
      <c r="G5" s="7">
        <f t="shared" si="0"/>
        <v>0</v>
      </c>
    </row>
    <row r="6" spans="2:7" ht="144" x14ac:dyDescent="0.15">
      <c r="B6" s="9" t="s">
        <v>10</v>
      </c>
      <c r="C6" s="30" t="s">
        <v>18</v>
      </c>
      <c r="D6" s="6" t="s">
        <v>16</v>
      </c>
      <c r="E6" s="10">
        <v>180</v>
      </c>
      <c r="F6" s="7">
        <v>0</v>
      </c>
      <c r="G6" s="7">
        <f t="shared" si="0"/>
        <v>0</v>
      </c>
    </row>
    <row r="7" spans="2:7" ht="152.25" customHeight="1" x14ac:dyDescent="0.25">
      <c r="B7" s="9" t="s">
        <v>0</v>
      </c>
      <c r="C7" s="28" t="s">
        <v>7</v>
      </c>
      <c r="D7" s="6" t="s">
        <v>16</v>
      </c>
      <c r="E7" s="10">
        <v>36</v>
      </c>
      <c r="F7" s="7">
        <v>0</v>
      </c>
      <c r="G7" s="7">
        <f t="shared" si="0"/>
        <v>0</v>
      </c>
    </row>
    <row r="8" spans="2:7" ht="149.25" customHeight="1" x14ac:dyDescent="0.25">
      <c r="B8" s="9" t="s">
        <v>9</v>
      </c>
      <c r="C8" s="28" t="s">
        <v>8</v>
      </c>
      <c r="D8" s="6" t="s">
        <v>16</v>
      </c>
      <c r="E8" s="10">
        <v>492</v>
      </c>
      <c r="F8" s="7">
        <v>0</v>
      </c>
      <c r="G8" s="7">
        <f t="shared" si="0"/>
        <v>0</v>
      </c>
    </row>
    <row r="9" spans="2:7" ht="183" customHeight="1" x14ac:dyDescent="0.25">
      <c r="B9" s="9" t="s">
        <v>23</v>
      </c>
      <c r="C9" s="28" t="s">
        <v>24</v>
      </c>
      <c r="D9" s="10" t="s">
        <v>16</v>
      </c>
      <c r="E9" s="10">
        <v>25</v>
      </c>
      <c r="F9" s="7">
        <v>0</v>
      </c>
      <c r="G9" s="7">
        <f t="shared" si="0"/>
        <v>0</v>
      </c>
    </row>
    <row r="10" spans="2:7" ht="282.75" customHeight="1" x14ac:dyDescent="0.25">
      <c r="B10" s="9" t="s">
        <v>25</v>
      </c>
      <c r="C10" s="28" t="s">
        <v>26</v>
      </c>
      <c r="D10" s="10" t="s">
        <v>16</v>
      </c>
      <c r="E10" s="10">
        <v>75</v>
      </c>
      <c r="F10" s="7">
        <v>0</v>
      </c>
      <c r="G10" s="7">
        <f t="shared" si="0"/>
        <v>0</v>
      </c>
    </row>
    <row r="11" spans="2:7" ht="72" x14ac:dyDescent="0.25">
      <c r="B11" s="9" t="s">
        <v>27</v>
      </c>
      <c r="C11" s="28" t="s">
        <v>28</v>
      </c>
      <c r="D11" s="10" t="s">
        <v>16</v>
      </c>
      <c r="E11" s="10">
        <v>25</v>
      </c>
      <c r="F11" s="7">
        <v>0</v>
      </c>
      <c r="G11" s="7">
        <f t="shared" si="0"/>
        <v>0</v>
      </c>
    </row>
    <row r="12" spans="2:7" ht="45" x14ac:dyDescent="0.25">
      <c r="B12" s="9" t="s">
        <v>19</v>
      </c>
      <c r="C12" s="28" t="s">
        <v>20</v>
      </c>
      <c r="D12" s="10" t="s">
        <v>16</v>
      </c>
      <c r="E12" s="10">
        <v>50</v>
      </c>
      <c r="F12" s="7">
        <v>0</v>
      </c>
      <c r="G12" s="7">
        <f t="shared" si="0"/>
        <v>0</v>
      </c>
    </row>
    <row r="13" spans="2:7" ht="18" x14ac:dyDescent="0.25">
      <c r="B13" s="45" t="s">
        <v>17</v>
      </c>
      <c r="C13" s="28" t="s">
        <v>39</v>
      </c>
      <c r="D13" s="6" t="s">
        <v>15</v>
      </c>
      <c r="E13" s="10">
        <v>12</v>
      </c>
      <c r="F13" s="7">
        <v>0</v>
      </c>
      <c r="G13" s="7">
        <f t="shared" si="0"/>
        <v>0</v>
      </c>
    </row>
    <row r="14" spans="2:7" x14ac:dyDescent="0.25">
      <c r="B14" s="45"/>
      <c r="C14" s="28" t="s">
        <v>30</v>
      </c>
      <c r="D14" s="6" t="s">
        <v>15</v>
      </c>
      <c r="E14" s="10">
        <v>10</v>
      </c>
      <c r="F14" s="7">
        <v>0</v>
      </c>
      <c r="G14" s="7">
        <f t="shared" si="0"/>
        <v>0</v>
      </c>
    </row>
    <row r="15" spans="2:7" x14ac:dyDescent="0.25">
      <c r="B15" s="45"/>
      <c r="C15" s="31" t="s">
        <v>31</v>
      </c>
      <c r="D15" s="6" t="s">
        <v>15</v>
      </c>
      <c r="E15" s="10">
        <v>40</v>
      </c>
      <c r="F15" s="7">
        <v>0</v>
      </c>
      <c r="G15" s="7">
        <f t="shared" si="0"/>
        <v>0</v>
      </c>
    </row>
    <row r="16" spans="2:7" x14ac:dyDescent="0.25">
      <c r="B16" s="45"/>
      <c r="C16" s="31" t="s">
        <v>21</v>
      </c>
      <c r="D16" s="6" t="s">
        <v>15</v>
      </c>
      <c r="E16" s="10">
        <v>40</v>
      </c>
      <c r="F16" s="7">
        <v>0</v>
      </c>
      <c r="G16" s="7">
        <f t="shared" si="0"/>
        <v>0</v>
      </c>
    </row>
    <row r="17" spans="2:7" x14ac:dyDescent="0.25">
      <c r="B17" s="45"/>
      <c r="C17" s="31" t="s">
        <v>22</v>
      </c>
      <c r="D17" s="6" t="s">
        <v>15</v>
      </c>
      <c r="E17" s="10">
        <v>40</v>
      </c>
      <c r="F17" s="7">
        <v>0</v>
      </c>
      <c r="G17" s="7">
        <f t="shared" si="0"/>
        <v>0</v>
      </c>
    </row>
    <row r="18" spans="2:7" ht="18" x14ac:dyDescent="0.25">
      <c r="B18" s="45"/>
      <c r="C18" s="28" t="s">
        <v>40</v>
      </c>
      <c r="D18" s="6" t="s">
        <v>15</v>
      </c>
      <c r="E18" s="2">
        <v>2</v>
      </c>
      <c r="F18" s="7">
        <v>0</v>
      </c>
      <c r="G18" s="7">
        <f t="shared" si="0"/>
        <v>0</v>
      </c>
    </row>
    <row r="19" spans="2:7" x14ac:dyDescent="0.25">
      <c r="B19" s="44" t="s">
        <v>1</v>
      </c>
      <c r="C19" s="28" t="s">
        <v>11</v>
      </c>
      <c r="D19" s="6" t="s">
        <v>15</v>
      </c>
      <c r="E19" s="2">
        <v>2268</v>
      </c>
      <c r="F19" s="7">
        <v>0</v>
      </c>
      <c r="G19" s="7">
        <f t="shared" si="0"/>
        <v>0</v>
      </c>
    </row>
    <row r="20" spans="2:7" x14ac:dyDescent="0.25">
      <c r="B20" s="44"/>
      <c r="C20" s="28" t="s">
        <v>12</v>
      </c>
      <c r="D20" s="6" t="s">
        <v>15</v>
      </c>
      <c r="E20" s="2">
        <v>50</v>
      </c>
      <c r="F20" s="7">
        <v>0</v>
      </c>
      <c r="G20" s="7">
        <f t="shared" si="0"/>
        <v>0</v>
      </c>
    </row>
    <row r="21" spans="2:7" x14ac:dyDescent="0.25">
      <c r="B21" s="44"/>
      <c r="C21" s="28" t="s">
        <v>13</v>
      </c>
      <c r="D21" s="6" t="s">
        <v>15</v>
      </c>
      <c r="E21" s="2">
        <v>50</v>
      </c>
      <c r="F21" s="7">
        <v>0</v>
      </c>
      <c r="G21" s="7">
        <f t="shared" si="0"/>
        <v>0</v>
      </c>
    </row>
    <row r="22" spans="2:7" x14ac:dyDescent="0.25">
      <c r="F22" s="23"/>
      <c r="G22" s="7">
        <f>SUM(G4:G21)</f>
        <v>0</v>
      </c>
    </row>
  </sheetData>
  <mergeCells count="3">
    <mergeCell ref="B19:B21"/>
    <mergeCell ref="B13:B18"/>
    <mergeCell ref="B2:G2"/>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C533B-AF36-4139-947A-619304EBFBC6}">
  <dimension ref="B2:G22"/>
  <sheetViews>
    <sheetView zoomScaleNormal="100" workbookViewId="0">
      <pane xSplit="4" ySplit="3" topLeftCell="E4" activePane="bottomRight" state="frozen"/>
      <selection pane="topRight" activeCell="D1" sqref="D1"/>
      <selection pane="bottomLeft" activeCell="A6" sqref="A6"/>
      <selection pane="bottomRight" activeCell="B2" sqref="B2:G2"/>
    </sheetView>
  </sheetViews>
  <sheetFormatPr defaultColWidth="9.140625" defaultRowHeight="11.25" x14ac:dyDescent="0.25"/>
  <cols>
    <col min="1" max="1" width="2.7109375" style="5" customWidth="1"/>
    <col min="2" max="2" width="34.140625" style="11" bestFit="1" customWidth="1"/>
    <col min="3" max="3" width="50.7109375" style="27" customWidth="1"/>
    <col min="4" max="4" width="12.85546875" style="12" customWidth="1"/>
    <col min="5" max="5" width="11" style="5" customWidth="1"/>
    <col min="6" max="6" width="10.28515625" style="5" bestFit="1" customWidth="1"/>
    <col min="7" max="7" width="15.140625" style="5" customWidth="1"/>
    <col min="8" max="16384" width="9.140625" style="5"/>
  </cols>
  <sheetData>
    <row r="2" spans="2:7" x14ac:dyDescent="0.25">
      <c r="B2" s="49" t="s">
        <v>37</v>
      </c>
      <c r="C2" s="50"/>
      <c r="D2" s="50"/>
      <c r="E2" s="50"/>
      <c r="F2" s="50"/>
      <c r="G2" s="51"/>
    </row>
    <row r="3" spans="2:7" ht="54.75" customHeight="1" x14ac:dyDescent="0.25">
      <c r="B3" s="1" t="s">
        <v>5</v>
      </c>
      <c r="C3" s="1" t="s">
        <v>6</v>
      </c>
      <c r="D3" s="1" t="s">
        <v>14</v>
      </c>
      <c r="E3" s="1" t="s">
        <v>29</v>
      </c>
      <c r="F3" s="1" t="s">
        <v>45</v>
      </c>
      <c r="G3" s="1" t="s">
        <v>44</v>
      </c>
    </row>
    <row r="4" spans="2:7" s="13" customFormat="1" ht="36" x14ac:dyDescent="0.25">
      <c r="B4" s="14" t="s">
        <v>43</v>
      </c>
      <c r="C4" s="32" t="s">
        <v>41</v>
      </c>
      <c r="D4" s="3" t="s">
        <v>16</v>
      </c>
      <c r="E4" s="2">
        <v>1199</v>
      </c>
      <c r="F4" s="15">
        <v>0</v>
      </c>
      <c r="G4" s="15">
        <f t="shared" ref="G4:G21" si="0">F4*E4</f>
        <v>0</v>
      </c>
    </row>
    <row r="5" spans="2:7" s="13" customFormat="1" ht="90" x14ac:dyDescent="0.25">
      <c r="B5" s="16" t="s">
        <v>3</v>
      </c>
      <c r="C5" s="33" t="s">
        <v>2</v>
      </c>
      <c r="D5" s="3" t="s">
        <v>16</v>
      </c>
      <c r="E5" s="3">
        <v>50</v>
      </c>
      <c r="F5" s="15">
        <v>0</v>
      </c>
      <c r="G5" s="15">
        <f t="shared" si="0"/>
        <v>0</v>
      </c>
    </row>
    <row r="6" spans="2:7" s="13" customFormat="1" ht="162" x14ac:dyDescent="0.15">
      <c r="B6" s="17" t="s">
        <v>10</v>
      </c>
      <c r="C6" s="34" t="s">
        <v>4</v>
      </c>
      <c r="D6" s="3" t="s">
        <v>16</v>
      </c>
      <c r="E6" s="2">
        <v>756</v>
      </c>
      <c r="F6" s="15">
        <v>0</v>
      </c>
      <c r="G6" s="15">
        <f t="shared" si="0"/>
        <v>0</v>
      </c>
    </row>
    <row r="7" spans="2:7" s="13" customFormat="1" ht="99" x14ac:dyDescent="0.25">
      <c r="B7" s="17" t="s">
        <v>0</v>
      </c>
      <c r="C7" s="32" t="s">
        <v>7</v>
      </c>
      <c r="D7" s="3" t="s">
        <v>16</v>
      </c>
      <c r="E7" s="2">
        <v>756</v>
      </c>
      <c r="F7" s="15">
        <v>0</v>
      </c>
      <c r="G7" s="15">
        <f t="shared" si="0"/>
        <v>0</v>
      </c>
    </row>
    <row r="8" spans="2:7" s="13" customFormat="1" ht="91.5" customHeight="1" x14ac:dyDescent="0.25">
      <c r="B8" s="17" t="s">
        <v>9</v>
      </c>
      <c r="C8" s="32" t="s">
        <v>8</v>
      </c>
      <c r="D8" s="3" t="s">
        <v>16</v>
      </c>
      <c r="E8" s="2">
        <v>50</v>
      </c>
      <c r="F8" s="15">
        <v>0</v>
      </c>
      <c r="G8" s="15">
        <f t="shared" si="0"/>
        <v>0</v>
      </c>
    </row>
    <row r="9" spans="2:7" s="13" customFormat="1" ht="135" x14ac:dyDescent="0.25">
      <c r="B9" s="17" t="s">
        <v>23</v>
      </c>
      <c r="C9" s="32" t="s">
        <v>24</v>
      </c>
      <c r="D9" s="2" t="s">
        <v>16</v>
      </c>
      <c r="E9" s="2">
        <v>25</v>
      </c>
      <c r="F9" s="15">
        <v>0</v>
      </c>
      <c r="G9" s="15">
        <f t="shared" si="0"/>
        <v>0</v>
      </c>
    </row>
    <row r="10" spans="2:7" s="13" customFormat="1" ht="207" x14ac:dyDescent="0.25">
      <c r="B10" s="17" t="s">
        <v>25</v>
      </c>
      <c r="C10" s="32" t="s">
        <v>26</v>
      </c>
      <c r="D10" s="2" t="s">
        <v>16</v>
      </c>
      <c r="E10" s="2">
        <v>75</v>
      </c>
      <c r="F10" s="15">
        <v>0</v>
      </c>
      <c r="G10" s="15">
        <f t="shared" si="0"/>
        <v>0</v>
      </c>
    </row>
    <row r="11" spans="2:7" s="13" customFormat="1" ht="72" x14ac:dyDescent="0.25">
      <c r="B11" s="17" t="s">
        <v>27</v>
      </c>
      <c r="C11" s="32" t="s">
        <v>28</v>
      </c>
      <c r="D11" s="2" t="s">
        <v>16</v>
      </c>
      <c r="E11" s="2">
        <v>25</v>
      </c>
      <c r="F11" s="15">
        <v>0</v>
      </c>
      <c r="G11" s="15">
        <f t="shared" si="0"/>
        <v>0</v>
      </c>
    </row>
    <row r="12" spans="2:7" s="13" customFormat="1" ht="45" x14ac:dyDescent="0.25">
      <c r="B12" s="17" t="s">
        <v>19</v>
      </c>
      <c r="C12" s="32" t="s">
        <v>20</v>
      </c>
      <c r="D12" s="2" t="s">
        <v>16</v>
      </c>
      <c r="E12" s="2">
        <v>50</v>
      </c>
      <c r="F12" s="15">
        <v>0</v>
      </c>
      <c r="G12" s="15">
        <f t="shared" si="0"/>
        <v>0</v>
      </c>
    </row>
    <row r="13" spans="2:7" s="13" customFormat="1" ht="42.75" customHeight="1" x14ac:dyDescent="0.25">
      <c r="B13" s="47" t="s">
        <v>17</v>
      </c>
      <c r="C13" s="32" t="s">
        <v>39</v>
      </c>
      <c r="D13" s="3" t="s">
        <v>15</v>
      </c>
      <c r="E13" s="2">
        <v>2</v>
      </c>
      <c r="F13" s="15">
        <v>0</v>
      </c>
      <c r="G13" s="15">
        <f t="shared" si="0"/>
        <v>0</v>
      </c>
    </row>
    <row r="14" spans="2:7" s="13" customFormat="1" x14ac:dyDescent="0.25">
      <c r="B14" s="47"/>
      <c r="C14" s="32" t="s">
        <v>30</v>
      </c>
      <c r="D14" s="3" t="s">
        <v>15</v>
      </c>
      <c r="E14" s="2">
        <v>10</v>
      </c>
      <c r="F14" s="15">
        <v>0</v>
      </c>
      <c r="G14" s="15">
        <f t="shared" si="0"/>
        <v>0</v>
      </c>
    </row>
    <row r="15" spans="2:7" s="13" customFormat="1" x14ac:dyDescent="0.25">
      <c r="B15" s="47"/>
      <c r="C15" s="35" t="s">
        <v>31</v>
      </c>
      <c r="D15" s="3" t="s">
        <v>15</v>
      </c>
      <c r="E15" s="2">
        <v>50</v>
      </c>
      <c r="F15" s="15">
        <v>0</v>
      </c>
      <c r="G15" s="15">
        <f t="shared" si="0"/>
        <v>0</v>
      </c>
    </row>
    <row r="16" spans="2:7" s="13" customFormat="1" x14ac:dyDescent="0.25">
      <c r="B16" s="47"/>
      <c r="C16" s="35" t="s">
        <v>21</v>
      </c>
      <c r="D16" s="3" t="s">
        <v>15</v>
      </c>
      <c r="E16" s="2">
        <v>50</v>
      </c>
      <c r="F16" s="15">
        <v>0</v>
      </c>
      <c r="G16" s="15">
        <f t="shared" si="0"/>
        <v>0</v>
      </c>
    </row>
    <row r="17" spans="2:7" s="13" customFormat="1" x14ac:dyDescent="0.25">
      <c r="B17" s="47"/>
      <c r="C17" s="35" t="s">
        <v>22</v>
      </c>
      <c r="D17" s="3" t="s">
        <v>15</v>
      </c>
      <c r="E17" s="2">
        <v>50</v>
      </c>
      <c r="F17" s="15">
        <v>0</v>
      </c>
      <c r="G17" s="15">
        <f t="shared" si="0"/>
        <v>0</v>
      </c>
    </row>
    <row r="18" spans="2:7" s="13" customFormat="1" ht="18" x14ac:dyDescent="0.25">
      <c r="B18" s="47"/>
      <c r="C18" s="32" t="s">
        <v>40</v>
      </c>
      <c r="D18" s="3" t="s">
        <v>15</v>
      </c>
      <c r="E18" s="2">
        <v>2</v>
      </c>
      <c r="F18" s="15">
        <v>0</v>
      </c>
      <c r="G18" s="15">
        <f t="shared" si="0"/>
        <v>0</v>
      </c>
    </row>
    <row r="19" spans="2:7" s="13" customFormat="1" x14ac:dyDescent="0.25">
      <c r="B19" s="48" t="s">
        <v>1</v>
      </c>
      <c r="C19" s="32" t="s">
        <v>11</v>
      </c>
      <c r="D19" s="3" t="s">
        <v>15</v>
      </c>
      <c r="E19" s="2">
        <v>384</v>
      </c>
      <c r="F19" s="15">
        <v>0</v>
      </c>
      <c r="G19" s="15">
        <f t="shared" si="0"/>
        <v>0</v>
      </c>
    </row>
    <row r="20" spans="2:7" s="13" customFormat="1" x14ac:dyDescent="0.25">
      <c r="B20" s="48"/>
      <c r="C20" s="32" t="s">
        <v>12</v>
      </c>
      <c r="D20" s="3" t="s">
        <v>15</v>
      </c>
      <c r="E20" s="2">
        <v>50</v>
      </c>
      <c r="F20" s="15">
        <v>0</v>
      </c>
      <c r="G20" s="15">
        <f t="shared" si="0"/>
        <v>0</v>
      </c>
    </row>
    <row r="21" spans="2:7" s="13" customFormat="1" ht="60" customHeight="1" x14ac:dyDescent="0.25">
      <c r="B21" s="48"/>
      <c r="C21" s="32" t="s">
        <v>13</v>
      </c>
      <c r="D21" s="3" t="s">
        <v>15</v>
      </c>
      <c r="E21" s="2">
        <v>50</v>
      </c>
      <c r="F21" s="15">
        <v>0</v>
      </c>
      <c r="G21" s="15">
        <f t="shared" si="0"/>
        <v>0</v>
      </c>
    </row>
    <row r="22" spans="2:7" s="13" customFormat="1" x14ac:dyDescent="0.25">
      <c r="B22" s="18"/>
      <c r="C22" s="36"/>
      <c r="D22" s="19"/>
      <c r="F22" s="24"/>
      <c r="G22" s="15">
        <f>SUM(G4:G21)</f>
        <v>0</v>
      </c>
    </row>
  </sheetData>
  <mergeCells count="3">
    <mergeCell ref="B13:B18"/>
    <mergeCell ref="B19:B21"/>
    <mergeCell ref="B2:G2"/>
  </mergeCells>
  <pageMargins left="0.511811024" right="0.511811024" top="0.78740157499999996" bottom="0.78740157499999996" header="0.31496062000000002" footer="0.31496062000000002"/>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D9096-CDC6-42CF-959E-D0B1FDD60D2C}">
  <dimension ref="B2:G22"/>
  <sheetViews>
    <sheetView zoomScaleNormal="100" workbookViewId="0">
      <pane xSplit="4" ySplit="3" topLeftCell="E4" activePane="bottomRight" state="frozen"/>
      <selection pane="topRight" activeCell="D1" sqref="D1"/>
      <selection pane="bottomLeft" activeCell="A6" sqref="A6"/>
      <selection pane="bottomRight" activeCell="B2" sqref="B2:G2"/>
    </sheetView>
  </sheetViews>
  <sheetFormatPr defaultColWidth="9.140625" defaultRowHeight="11.25" x14ac:dyDescent="0.25"/>
  <cols>
    <col min="1" max="1" width="2.42578125" style="5" customWidth="1"/>
    <col min="2" max="2" width="25.7109375" style="11" bestFit="1" customWidth="1"/>
    <col min="3" max="3" width="50.7109375" style="27" customWidth="1"/>
    <col min="4" max="4" width="16.28515625" style="12" bestFit="1" customWidth="1"/>
    <col min="5" max="5" width="11" style="5" customWidth="1"/>
    <col min="6" max="6" width="10.28515625" style="5" bestFit="1" customWidth="1"/>
    <col min="7" max="7" width="10" style="5" bestFit="1" customWidth="1"/>
    <col min="8" max="16384" width="9.140625" style="5"/>
  </cols>
  <sheetData>
    <row r="2" spans="2:7" x14ac:dyDescent="0.25">
      <c r="B2" s="49" t="s">
        <v>36</v>
      </c>
      <c r="C2" s="50"/>
      <c r="D2" s="50"/>
      <c r="E2" s="50"/>
      <c r="F2" s="50"/>
      <c r="G2" s="51"/>
    </row>
    <row r="3" spans="2:7" ht="56.25" customHeight="1" x14ac:dyDescent="0.25">
      <c r="B3" s="1" t="s">
        <v>5</v>
      </c>
      <c r="C3" s="1" t="s">
        <v>6</v>
      </c>
      <c r="D3" s="1" t="s">
        <v>14</v>
      </c>
      <c r="E3" s="1" t="s">
        <v>29</v>
      </c>
      <c r="F3" s="1" t="s">
        <v>45</v>
      </c>
      <c r="G3" s="1" t="s">
        <v>44</v>
      </c>
    </row>
    <row r="4" spans="2:7" s="13" customFormat="1" ht="36" x14ac:dyDescent="0.25">
      <c r="B4" s="14" t="s">
        <v>42</v>
      </c>
      <c r="C4" s="32" t="s">
        <v>41</v>
      </c>
      <c r="D4" s="3" t="s">
        <v>16</v>
      </c>
      <c r="E4" s="3">
        <v>1592</v>
      </c>
      <c r="F4" s="15">
        <v>0</v>
      </c>
      <c r="G4" s="15">
        <f t="shared" ref="G4:G21" si="0">F4*E4</f>
        <v>0</v>
      </c>
    </row>
    <row r="5" spans="2:7" s="13" customFormat="1" ht="90" x14ac:dyDescent="0.25">
      <c r="B5" s="16" t="s">
        <v>3</v>
      </c>
      <c r="C5" s="33" t="s">
        <v>2</v>
      </c>
      <c r="D5" s="3" t="s">
        <v>16</v>
      </c>
      <c r="E5" s="3">
        <v>50</v>
      </c>
      <c r="F5" s="15">
        <v>0</v>
      </c>
      <c r="G5" s="15">
        <f t="shared" si="0"/>
        <v>0</v>
      </c>
    </row>
    <row r="6" spans="2:7" s="13" customFormat="1" ht="192.75" customHeight="1" x14ac:dyDescent="0.25">
      <c r="B6" s="17" t="s">
        <v>10</v>
      </c>
      <c r="C6" s="33" t="s">
        <v>4</v>
      </c>
      <c r="D6" s="3" t="s">
        <v>16</v>
      </c>
      <c r="E6" s="2">
        <v>924</v>
      </c>
      <c r="F6" s="15">
        <v>0</v>
      </c>
      <c r="G6" s="15">
        <f t="shared" si="0"/>
        <v>0</v>
      </c>
    </row>
    <row r="7" spans="2:7" s="13" customFormat="1" ht="99" x14ac:dyDescent="0.25">
      <c r="B7" s="17" t="s">
        <v>0</v>
      </c>
      <c r="C7" s="33" t="s">
        <v>7</v>
      </c>
      <c r="D7" s="3" t="s">
        <v>16</v>
      </c>
      <c r="E7" s="2">
        <v>876</v>
      </c>
      <c r="F7" s="15">
        <v>0</v>
      </c>
      <c r="G7" s="15">
        <f t="shared" si="0"/>
        <v>0</v>
      </c>
    </row>
    <row r="8" spans="2:7" s="13" customFormat="1" ht="150" customHeight="1" x14ac:dyDescent="0.25">
      <c r="B8" s="17" t="s">
        <v>9</v>
      </c>
      <c r="C8" s="33" t="s">
        <v>8</v>
      </c>
      <c r="D8" s="3" t="s">
        <v>16</v>
      </c>
      <c r="E8" s="2">
        <v>96</v>
      </c>
      <c r="F8" s="15">
        <v>0</v>
      </c>
      <c r="G8" s="15">
        <f t="shared" si="0"/>
        <v>0</v>
      </c>
    </row>
    <row r="9" spans="2:7" s="13" customFormat="1" ht="135" x14ac:dyDescent="0.25">
      <c r="B9" s="17" t="s">
        <v>23</v>
      </c>
      <c r="C9" s="32" t="s">
        <v>24</v>
      </c>
      <c r="D9" s="2" t="s">
        <v>16</v>
      </c>
      <c r="E9" s="2">
        <v>25</v>
      </c>
      <c r="F9" s="15">
        <v>0</v>
      </c>
      <c r="G9" s="15">
        <f t="shared" si="0"/>
        <v>0</v>
      </c>
    </row>
    <row r="10" spans="2:7" s="13" customFormat="1" ht="150" customHeight="1" x14ac:dyDescent="0.25">
      <c r="B10" s="17" t="s">
        <v>25</v>
      </c>
      <c r="C10" s="32" t="s">
        <v>26</v>
      </c>
      <c r="D10" s="2" t="s">
        <v>16</v>
      </c>
      <c r="E10" s="2">
        <v>75</v>
      </c>
      <c r="F10" s="15">
        <v>0</v>
      </c>
      <c r="G10" s="15">
        <f t="shared" si="0"/>
        <v>0</v>
      </c>
    </row>
    <row r="11" spans="2:7" s="13" customFormat="1" ht="72" x14ac:dyDescent="0.25">
      <c r="B11" s="17" t="s">
        <v>27</v>
      </c>
      <c r="C11" s="32" t="s">
        <v>28</v>
      </c>
      <c r="D11" s="2" t="s">
        <v>16</v>
      </c>
      <c r="E11" s="2">
        <v>25</v>
      </c>
      <c r="F11" s="15">
        <v>0</v>
      </c>
      <c r="G11" s="15">
        <f t="shared" si="0"/>
        <v>0</v>
      </c>
    </row>
    <row r="12" spans="2:7" s="13" customFormat="1" ht="45" x14ac:dyDescent="0.25">
      <c r="B12" s="17" t="s">
        <v>19</v>
      </c>
      <c r="C12" s="32" t="s">
        <v>20</v>
      </c>
      <c r="D12" s="2" t="s">
        <v>16</v>
      </c>
      <c r="E12" s="2">
        <v>10</v>
      </c>
      <c r="F12" s="15">
        <v>0</v>
      </c>
      <c r="G12" s="15">
        <f t="shared" si="0"/>
        <v>0</v>
      </c>
    </row>
    <row r="13" spans="2:7" s="13" customFormat="1" ht="18" x14ac:dyDescent="0.25">
      <c r="B13" s="47" t="s">
        <v>17</v>
      </c>
      <c r="C13" s="32" t="s">
        <v>39</v>
      </c>
      <c r="D13" s="3" t="s">
        <v>15</v>
      </c>
      <c r="E13" s="2">
        <v>12</v>
      </c>
      <c r="F13" s="15">
        <v>0</v>
      </c>
      <c r="G13" s="15">
        <f t="shared" si="0"/>
        <v>0</v>
      </c>
    </row>
    <row r="14" spans="2:7" s="13" customFormat="1" x14ac:dyDescent="0.25">
      <c r="B14" s="47"/>
      <c r="C14" s="32" t="s">
        <v>30</v>
      </c>
      <c r="D14" s="3" t="s">
        <v>15</v>
      </c>
      <c r="E14" s="2">
        <v>10</v>
      </c>
      <c r="F14" s="15">
        <v>0</v>
      </c>
      <c r="G14" s="15">
        <f t="shared" si="0"/>
        <v>0</v>
      </c>
    </row>
    <row r="15" spans="2:7" s="13" customFormat="1" x14ac:dyDescent="0.25">
      <c r="B15" s="47"/>
      <c r="C15" s="35" t="s">
        <v>31</v>
      </c>
      <c r="D15" s="3" t="s">
        <v>15</v>
      </c>
      <c r="E15" s="2">
        <v>50</v>
      </c>
      <c r="F15" s="15">
        <v>0</v>
      </c>
      <c r="G15" s="15">
        <f t="shared" si="0"/>
        <v>0</v>
      </c>
    </row>
    <row r="16" spans="2:7" s="13" customFormat="1" x14ac:dyDescent="0.25">
      <c r="B16" s="47"/>
      <c r="C16" s="35" t="s">
        <v>21</v>
      </c>
      <c r="D16" s="3" t="s">
        <v>15</v>
      </c>
      <c r="E16" s="2">
        <v>50</v>
      </c>
      <c r="F16" s="15">
        <v>0</v>
      </c>
      <c r="G16" s="15">
        <f t="shared" si="0"/>
        <v>0</v>
      </c>
    </row>
    <row r="17" spans="2:7" s="13" customFormat="1" x14ac:dyDescent="0.25">
      <c r="B17" s="47"/>
      <c r="C17" s="35" t="s">
        <v>22</v>
      </c>
      <c r="D17" s="3" t="s">
        <v>15</v>
      </c>
      <c r="E17" s="2">
        <v>50</v>
      </c>
      <c r="F17" s="15">
        <v>0</v>
      </c>
      <c r="G17" s="15">
        <f t="shared" si="0"/>
        <v>0</v>
      </c>
    </row>
    <row r="18" spans="2:7" s="13" customFormat="1" ht="18" x14ac:dyDescent="0.25">
      <c r="B18" s="47"/>
      <c r="C18" s="32" t="s">
        <v>40</v>
      </c>
      <c r="D18" s="3" t="s">
        <v>15</v>
      </c>
      <c r="E18" s="2">
        <v>2</v>
      </c>
      <c r="F18" s="15">
        <v>0</v>
      </c>
      <c r="G18" s="15">
        <f t="shared" si="0"/>
        <v>0</v>
      </c>
    </row>
    <row r="19" spans="2:7" s="13" customFormat="1" x14ac:dyDescent="0.25">
      <c r="B19" s="48" t="s">
        <v>1</v>
      </c>
      <c r="C19" s="37" t="s">
        <v>11</v>
      </c>
      <c r="D19" s="3" t="s">
        <v>15</v>
      </c>
      <c r="E19" s="2">
        <v>216</v>
      </c>
      <c r="F19" s="15">
        <v>0</v>
      </c>
      <c r="G19" s="15">
        <f t="shared" si="0"/>
        <v>0</v>
      </c>
    </row>
    <row r="20" spans="2:7" s="13" customFormat="1" x14ac:dyDescent="0.25">
      <c r="B20" s="48"/>
      <c r="C20" s="37" t="s">
        <v>12</v>
      </c>
      <c r="D20" s="3" t="s">
        <v>15</v>
      </c>
      <c r="E20" s="2">
        <v>50</v>
      </c>
      <c r="F20" s="15">
        <v>0</v>
      </c>
      <c r="G20" s="15">
        <f t="shared" si="0"/>
        <v>0</v>
      </c>
    </row>
    <row r="21" spans="2:7" s="13" customFormat="1" x14ac:dyDescent="0.25">
      <c r="B21" s="48"/>
      <c r="C21" s="37" t="s">
        <v>13</v>
      </c>
      <c r="D21" s="3" t="s">
        <v>15</v>
      </c>
      <c r="E21" s="2">
        <v>492</v>
      </c>
      <c r="F21" s="15">
        <v>0</v>
      </c>
      <c r="G21" s="15">
        <f t="shared" si="0"/>
        <v>0</v>
      </c>
    </row>
    <row r="22" spans="2:7" s="13" customFormat="1" x14ac:dyDescent="0.25">
      <c r="B22" s="18"/>
      <c r="C22" s="36"/>
      <c r="D22" s="19"/>
      <c r="F22" s="24"/>
      <c r="G22" s="15">
        <f>SUM(G4:G21)</f>
        <v>0</v>
      </c>
    </row>
  </sheetData>
  <mergeCells count="3">
    <mergeCell ref="B13:B18"/>
    <mergeCell ref="B19:B21"/>
    <mergeCell ref="B2:G2"/>
  </mergeCells>
  <pageMargins left="0.511811024" right="0.511811024" top="0.78740157499999996" bottom="0.78740157499999996" header="0.31496062000000002" footer="0.31496062000000002"/>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5D607-F546-47D7-83C0-63B215300377}">
  <dimension ref="B2:G22"/>
  <sheetViews>
    <sheetView zoomScaleNormal="100" workbookViewId="0">
      <selection activeCell="B2" sqref="B2:G2"/>
    </sheetView>
  </sheetViews>
  <sheetFormatPr defaultColWidth="9.140625" defaultRowHeight="11.25" x14ac:dyDescent="0.25"/>
  <cols>
    <col min="1" max="1" width="2.7109375" style="5" customWidth="1"/>
    <col min="2" max="2" width="31.7109375" style="11" bestFit="1" customWidth="1"/>
    <col min="3" max="3" width="50.7109375" style="27" customWidth="1"/>
    <col min="4" max="4" width="15.5703125" style="12" bestFit="1" customWidth="1"/>
    <col min="5" max="5" width="10.7109375" style="5" bestFit="1" customWidth="1"/>
    <col min="6" max="6" width="10.28515625" style="5" bestFit="1" customWidth="1"/>
    <col min="7" max="7" width="9.85546875" style="5" bestFit="1" customWidth="1"/>
    <col min="8" max="16384" width="9.140625" style="5"/>
  </cols>
  <sheetData>
    <row r="2" spans="2:7" x14ac:dyDescent="0.25">
      <c r="B2" s="49" t="s">
        <v>46</v>
      </c>
      <c r="C2" s="50"/>
      <c r="D2" s="50"/>
      <c r="E2" s="50"/>
      <c r="F2" s="50"/>
      <c r="G2" s="51"/>
    </row>
    <row r="3" spans="2:7" ht="33.75" x14ac:dyDescent="0.25">
      <c r="B3" s="1" t="s">
        <v>5</v>
      </c>
      <c r="C3" s="1" t="s">
        <v>6</v>
      </c>
      <c r="D3" s="1" t="s">
        <v>14</v>
      </c>
      <c r="E3" s="1" t="s">
        <v>29</v>
      </c>
      <c r="F3" s="1" t="s">
        <v>45</v>
      </c>
      <c r="G3" s="1" t="s">
        <v>44</v>
      </c>
    </row>
    <row r="4" spans="2:7" s="13" customFormat="1" ht="36" x14ac:dyDescent="0.25">
      <c r="B4" s="14" t="s">
        <v>43</v>
      </c>
      <c r="C4" s="32" t="s">
        <v>41</v>
      </c>
      <c r="D4" s="3" t="s">
        <v>16</v>
      </c>
      <c r="E4" s="2">
        <v>323</v>
      </c>
      <c r="F4" s="15">
        <v>0</v>
      </c>
      <c r="G4" s="15">
        <f t="shared" ref="G4:G21" si="0">F4*E4</f>
        <v>0</v>
      </c>
    </row>
    <row r="5" spans="2:7" s="13" customFormat="1" ht="90" x14ac:dyDescent="0.25">
      <c r="B5" s="16" t="s">
        <v>3</v>
      </c>
      <c r="C5" s="33" t="s">
        <v>2</v>
      </c>
      <c r="D5" s="3" t="s">
        <v>16</v>
      </c>
      <c r="E5" s="2">
        <v>50</v>
      </c>
      <c r="F5" s="15">
        <v>0</v>
      </c>
      <c r="G5" s="15">
        <f t="shared" si="0"/>
        <v>0</v>
      </c>
    </row>
    <row r="6" spans="2:7" s="13" customFormat="1" ht="162" x14ac:dyDescent="0.25">
      <c r="B6" s="17" t="s">
        <v>10</v>
      </c>
      <c r="C6" s="33" t="s">
        <v>4</v>
      </c>
      <c r="D6" s="3" t="s">
        <v>16</v>
      </c>
      <c r="E6" s="2">
        <v>50</v>
      </c>
      <c r="F6" s="15">
        <v>0</v>
      </c>
      <c r="G6" s="15">
        <f t="shared" si="0"/>
        <v>0</v>
      </c>
    </row>
    <row r="7" spans="2:7" s="13" customFormat="1" ht="99" x14ac:dyDescent="0.25">
      <c r="B7" s="17" t="s">
        <v>0</v>
      </c>
      <c r="C7" s="33" t="s">
        <v>7</v>
      </c>
      <c r="D7" s="3" t="s">
        <v>16</v>
      </c>
      <c r="E7" s="2">
        <v>50</v>
      </c>
      <c r="F7" s="15">
        <v>0</v>
      </c>
      <c r="G7" s="15">
        <f t="shared" si="0"/>
        <v>0</v>
      </c>
    </row>
    <row r="8" spans="2:7" s="13" customFormat="1" ht="108" x14ac:dyDescent="0.25">
      <c r="B8" s="17" t="s">
        <v>9</v>
      </c>
      <c r="C8" s="33" t="s">
        <v>8</v>
      </c>
      <c r="D8" s="3" t="s">
        <v>16</v>
      </c>
      <c r="E8" s="2">
        <v>50</v>
      </c>
      <c r="F8" s="15">
        <v>0</v>
      </c>
      <c r="G8" s="15">
        <f t="shared" si="0"/>
        <v>0</v>
      </c>
    </row>
    <row r="9" spans="2:7" s="13" customFormat="1" ht="135" x14ac:dyDescent="0.25">
      <c r="B9" s="20" t="s">
        <v>23</v>
      </c>
      <c r="C9" s="38" t="s">
        <v>24</v>
      </c>
      <c r="D9" s="2" t="s">
        <v>16</v>
      </c>
      <c r="E9" s="21">
        <v>25</v>
      </c>
      <c r="F9" s="15">
        <v>0</v>
      </c>
      <c r="G9" s="15">
        <f t="shared" si="0"/>
        <v>0</v>
      </c>
    </row>
    <row r="10" spans="2:7" s="13" customFormat="1" ht="207" x14ac:dyDescent="0.25">
      <c r="B10" s="20" t="s">
        <v>25</v>
      </c>
      <c r="C10" s="38" t="s">
        <v>26</v>
      </c>
      <c r="D10" s="2" t="s">
        <v>16</v>
      </c>
      <c r="E10" s="21">
        <v>75</v>
      </c>
      <c r="F10" s="15">
        <v>0</v>
      </c>
      <c r="G10" s="15">
        <f t="shared" si="0"/>
        <v>0</v>
      </c>
    </row>
    <row r="11" spans="2:7" s="13" customFormat="1" ht="72" x14ac:dyDescent="0.25">
      <c r="B11" s="20" t="s">
        <v>27</v>
      </c>
      <c r="C11" s="38" t="s">
        <v>28</v>
      </c>
      <c r="D11" s="2" t="s">
        <v>16</v>
      </c>
      <c r="E11" s="21">
        <v>25</v>
      </c>
      <c r="F11" s="15">
        <v>0</v>
      </c>
      <c r="G11" s="15">
        <f t="shared" si="0"/>
        <v>0</v>
      </c>
    </row>
    <row r="12" spans="2:7" s="13" customFormat="1" ht="45" x14ac:dyDescent="0.25">
      <c r="B12" s="20" t="s">
        <v>19</v>
      </c>
      <c r="C12" s="38" t="s">
        <v>20</v>
      </c>
      <c r="D12" s="2" t="s">
        <v>16</v>
      </c>
      <c r="E12" s="21">
        <v>50</v>
      </c>
      <c r="F12" s="15">
        <v>0</v>
      </c>
      <c r="G12" s="15">
        <f t="shared" si="0"/>
        <v>0</v>
      </c>
    </row>
    <row r="13" spans="2:7" s="13" customFormat="1" ht="18" x14ac:dyDescent="0.25">
      <c r="B13" s="47" t="s">
        <v>17</v>
      </c>
      <c r="C13" s="32" t="s">
        <v>39</v>
      </c>
      <c r="D13" s="3" t="s">
        <v>15</v>
      </c>
      <c r="E13" s="2">
        <v>2</v>
      </c>
      <c r="F13" s="15">
        <v>0</v>
      </c>
      <c r="G13" s="15">
        <f t="shared" si="0"/>
        <v>0</v>
      </c>
    </row>
    <row r="14" spans="2:7" s="13" customFormat="1" x14ac:dyDescent="0.25">
      <c r="B14" s="47"/>
      <c r="C14" s="38" t="s">
        <v>30</v>
      </c>
      <c r="D14" s="22" t="s">
        <v>15</v>
      </c>
      <c r="E14" s="21">
        <v>10</v>
      </c>
      <c r="F14" s="15">
        <v>0</v>
      </c>
      <c r="G14" s="15">
        <f t="shared" si="0"/>
        <v>0</v>
      </c>
    </row>
    <row r="15" spans="2:7" s="13" customFormat="1" x14ac:dyDescent="0.25">
      <c r="B15" s="47"/>
      <c r="C15" s="35" t="s">
        <v>31</v>
      </c>
      <c r="D15" s="22" t="s">
        <v>15</v>
      </c>
      <c r="E15" s="21">
        <v>50</v>
      </c>
      <c r="F15" s="15">
        <v>0</v>
      </c>
      <c r="G15" s="15">
        <f t="shared" si="0"/>
        <v>0</v>
      </c>
    </row>
    <row r="16" spans="2:7" s="13" customFormat="1" x14ac:dyDescent="0.25">
      <c r="B16" s="47"/>
      <c r="C16" s="35" t="s">
        <v>21</v>
      </c>
      <c r="D16" s="22" t="s">
        <v>15</v>
      </c>
      <c r="E16" s="21">
        <v>50</v>
      </c>
      <c r="F16" s="15">
        <v>0</v>
      </c>
      <c r="G16" s="15">
        <f t="shared" si="0"/>
        <v>0</v>
      </c>
    </row>
    <row r="17" spans="2:7" s="13" customFormat="1" x14ac:dyDescent="0.25">
      <c r="B17" s="47"/>
      <c r="C17" s="35" t="s">
        <v>22</v>
      </c>
      <c r="D17" s="22" t="s">
        <v>15</v>
      </c>
      <c r="E17" s="21">
        <v>50</v>
      </c>
      <c r="F17" s="15">
        <v>0</v>
      </c>
      <c r="G17" s="15">
        <f t="shared" si="0"/>
        <v>0</v>
      </c>
    </row>
    <row r="18" spans="2:7" s="13" customFormat="1" ht="18" x14ac:dyDescent="0.25">
      <c r="B18" s="47"/>
      <c r="C18" s="32" t="s">
        <v>40</v>
      </c>
      <c r="D18" s="3" t="s">
        <v>15</v>
      </c>
      <c r="E18" s="2">
        <v>2</v>
      </c>
      <c r="F18" s="15">
        <v>0</v>
      </c>
      <c r="G18" s="15">
        <f t="shared" si="0"/>
        <v>0</v>
      </c>
    </row>
    <row r="19" spans="2:7" s="13" customFormat="1" x14ac:dyDescent="0.25">
      <c r="B19" s="48" t="s">
        <v>1</v>
      </c>
      <c r="C19" s="37" t="s">
        <v>11</v>
      </c>
      <c r="D19" s="3" t="s">
        <v>15</v>
      </c>
      <c r="E19" s="2">
        <v>50</v>
      </c>
      <c r="F19" s="15">
        <v>0</v>
      </c>
      <c r="G19" s="15">
        <f t="shared" si="0"/>
        <v>0</v>
      </c>
    </row>
    <row r="20" spans="2:7" s="13" customFormat="1" x14ac:dyDescent="0.25">
      <c r="B20" s="48"/>
      <c r="C20" s="37" t="s">
        <v>12</v>
      </c>
      <c r="D20" s="3" t="s">
        <v>15</v>
      </c>
      <c r="E20" s="2">
        <v>50</v>
      </c>
      <c r="F20" s="15">
        <v>0</v>
      </c>
      <c r="G20" s="15">
        <f t="shared" si="0"/>
        <v>0</v>
      </c>
    </row>
    <row r="21" spans="2:7" s="13" customFormat="1" x14ac:dyDescent="0.25">
      <c r="B21" s="48"/>
      <c r="C21" s="37" t="s">
        <v>13</v>
      </c>
      <c r="D21" s="3" t="s">
        <v>15</v>
      </c>
      <c r="E21" s="2">
        <v>50</v>
      </c>
      <c r="F21" s="15">
        <v>0</v>
      </c>
      <c r="G21" s="15">
        <f t="shared" si="0"/>
        <v>0</v>
      </c>
    </row>
    <row r="22" spans="2:7" x14ac:dyDescent="0.25">
      <c r="G22" s="7">
        <f>SUM(G4:G21)</f>
        <v>0</v>
      </c>
    </row>
  </sheetData>
  <mergeCells count="3">
    <mergeCell ref="B13:B18"/>
    <mergeCell ref="B19:B21"/>
    <mergeCell ref="B2:G2"/>
  </mergeCells>
  <pageMargins left="0.511811024" right="0.511811024" top="0.78740157499999996" bottom="0.78740157499999996" header="0.31496062000000002" footer="0.31496062000000002"/>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7D5D9-3CBF-4AD2-9FE5-D1A7E53DC747}">
  <dimension ref="B2:G22"/>
  <sheetViews>
    <sheetView zoomScaleNormal="100" workbookViewId="0">
      <selection activeCell="B2" sqref="B2:G2"/>
    </sheetView>
  </sheetViews>
  <sheetFormatPr defaultColWidth="9.140625" defaultRowHeight="11.25" x14ac:dyDescent="0.25"/>
  <cols>
    <col min="1" max="1" width="2.85546875" style="5" customWidth="1"/>
    <col min="2" max="2" width="37.140625" style="11" bestFit="1" customWidth="1"/>
    <col min="3" max="3" width="50.7109375" style="27" customWidth="1"/>
    <col min="4" max="4" width="12.7109375" style="12" bestFit="1" customWidth="1"/>
    <col min="5" max="5" width="10.7109375" style="5" bestFit="1" customWidth="1"/>
    <col min="6" max="6" width="10.28515625" style="5" bestFit="1" customWidth="1"/>
    <col min="7" max="7" width="9.85546875" style="5" bestFit="1" customWidth="1"/>
    <col min="8" max="16384" width="9.140625" style="5"/>
  </cols>
  <sheetData>
    <row r="2" spans="2:7" x14ac:dyDescent="0.25">
      <c r="B2" s="49" t="s">
        <v>35</v>
      </c>
      <c r="C2" s="50"/>
      <c r="D2" s="50"/>
      <c r="E2" s="50"/>
      <c r="F2" s="50"/>
      <c r="G2" s="51"/>
    </row>
    <row r="3" spans="2:7" ht="33.75" x14ac:dyDescent="0.25">
      <c r="B3" s="1" t="s">
        <v>5</v>
      </c>
      <c r="C3" s="1" t="s">
        <v>6</v>
      </c>
      <c r="D3" s="1" t="s">
        <v>14</v>
      </c>
      <c r="E3" s="1" t="s">
        <v>29</v>
      </c>
      <c r="F3" s="1" t="s">
        <v>45</v>
      </c>
      <c r="G3" s="1" t="s">
        <v>44</v>
      </c>
    </row>
    <row r="4" spans="2:7" s="13" customFormat="1" ht="61.5" customHeight="1" x14ac:dyDescent="0.25">
      <c r="B4" s="14" t="s">
        <v>42</v>
      </c>
      <c r="C4" s="32" t="s">
        <v>41</v>
      </c>
      <c r="D4" s="3" t="s">
        <v>16</v>
      </c>
      <c r="E4" s="2">
        <v>416</v>
      </c>
      <c r="F4" s="15">
        <v>0</v>
      </c>
      <c r="G4" s="15">
        <f t="shared" ref="G4:G21" si="0">F4*E4</f>
        <v>0</v>
      </c>
    </row>
    <row r="5" spans="2:7" s="13" customFormat="1" ht="90" x14ac:dyDescent="0.25">
      <c r="B5" s="16" t="s">
        <v>3</v>
      </c>
      <c r="C5" s="33" t="s">
        <v>2</v>
      </c>
      <c r="D5" s="3" t="s">
        <v>16</v>
      </c>
      <c r="E5" s="2">
        <v>50</v>
      </c>
      <c r="F5" s="15">
        <v>0</v>
      </c>
      <c r="G5" s="15">
        <f t="shared" si="0"/>
        <v>0</v>
      </c>
    </row>
    <row r="6" spans="2:7" s="13" customFormat="1" ht="162" x14ac:dyDescent="0.25">
      <c r="B6" s="17" t="s">
        <v>10</v>
      </c>
      <c r="C6" s="33" t="s">
        <v>4</v>
      </c>
      <c r="D6" s="3" t="s">
        <v>16</v>
      </c>
      <c r="E6" s="2">
        <v>50</v>
      </c>
      <c r="F6" s="15">
        <v>0</v>
      </c>
      <c r="G6" s="15">
        <f t="shared" si="0"/>
        <v>0</v>
      </c>
    </row>
    <row r="7" spans="2:7" s="13" customFormat="1" ht="99" x14ac:dyDescent="0.25">
      <c r="B7" s="17" t="s">
        <v>0</v>
      </c>
      <c r="C7" s="33" t="s">
        <v>7</v>
      </c>
      <c r="D7" s="3" t="s">
        <v>16</v>
      </c>
      <c r="E7" s="2">
        <v>50</v>
      </c>
      <c r="F7" s="15">
        <v>0</v>
      </c>
      <c r="G7" s="15">
        <f t="shared" si="0"/>
        <v>0</v>
      </c>
    </row>
    <row r="8" spans="2:7" s="13" customFormat="1" ht="108" x14ac:dyDescent="0.25">
      <c r="B8" s="17" t="s">
        <v>9</v>
      </c>
      <c r="C8" s="33" t="s">
        <v>8</v>
      </c>
      <c r="D8" s="3" t="s">
        <v>16</v>
      </c>
      <c r="E8" s="2">
        <v>50</v>
      </c>
      <c r="F8" s="15">
        <v>0</v>
      </c>
      <c r="G8" s="15">
        <f t="shared" si="0"/>
        <v>0</v>
      </c>
    </row>
    <row r="9" spans="2:7" s="13" customFormat="1" ht="135" x14ac:dyDescent="0.25">
      <c r="B9" s="20" t="s">
        <v>23</v>
      </c>
      <c r="C9" s="38" t="s">
        <v>24</v>
      </c>
      <c r="D9" s="2" t="s">
        <v>16</v>
      </c>
      <c r="E9" s="21">
        <v>25</v>
      </c>
      <c r="F9" s="15">
        <v>0</v>
      </c>
      <c r="G9" s="15">
        <f t="shared" si="0"/>
        <v>0</v>
      </c>
    </row>
    <row r="10" spans="2:7" s="13" customFormat="1" ht="207" x14ac:dyDescent="0.25">
      <c r="B10" s="20" t="s">
        <v>25</v>
      </c>
      <c r="C10" s="38" t="s">
        <v>26</v>
      </c>
      <c r="D10" s="2" t="s">
        <v>16</v>
      </c>
      <c r="E10" s="21">
        <v>75</v>
      </c>
      <c r="F10" s="15">
        <v>0</v>
      </c>
      <c r="G10" s="15">
        <f t="shared" si="0"/>
        <v>0</v>
      </c>
    </row>
    <row r="11" spans="2:7" s="13" customFormat="1" ht="72" x14ac:dyDescent="0.25">
      <c r="B11" s="20" t="s">
        <v>27</v>
      </c>
      <c r="C11" s="38" t="s">
        <v>28</v>
      </c>
      <c r="D11" s="2" t="s">
        <v>16</v>
      </c>
      <c r="E11" s="21">
        <v>25</v>
      </c>
      <c r="F11" s="15">
        <v>0</v>
      </c>
      <c r="G11" s="15">
        <f t="shared" si="0"/>
        <v>0</v>
      </c>
    </row>
    <row r="12" spans="2:7" s="13" customFormat="1" ht="45" x14ac:dyDescent="0.25">
      <c r="B12" s="20" t="s">
        <v>19</v>
      </c>
      <c r="C12" s="38" t="s">
        <v>20</v>
      </c>
      <c r="D12" s="2" t="s">
        <v>16</v>
      </c>
      <c r="E12" s="21">
        <v>10</v>
      </c>
      <c r="F12" s="15">
        <v>0</v>
      </c>
      <c r="G12" s="15">
        <f t="shared" si="0"/>
        <v>0</v>
      </c>
    </row>
    <row r="13" spans="2:7" s="13" customFormat="1" ht="18" x14ac:dyDescent="0.25">
      <c r="B13" s="47" t="s">
        <v>17</v>
      </c>
      <c r="C13" s="32" t="s">
        <v>39</v>
      </c>
      <c r="D13" s="3" t="s">
        <v>15</v>
      </c>
      <c r="E13" s="2">
        <v>2</v>
      </c>
      <c r="F13" s="15">
        <v>0</v>
      </c>
      <c r="G13" s="15">
        <f t="shared" si="0"/>
        <v>0</v>
      </c>
    </row>
    <row r="14" spans="2:7" s="13" customFormat="1" x14ac:dyDescent="0.25">
      <c r="B14" s="47"/>
      <c r="C14" s="38" t="s">
        <v>30</v>
      </c>
      <c r="D14" s="22" t="s">
        <v>15</v>
      </c>
      <c r="E14" s="21">
        <v>10</v>
      </c>
      <c r="F14" s="15">
        <v>0</v>
      </c>
      <c r="G14" s="15">
        <f t="shared" si="0"/>
        <v>0</v>
      </c>
    </row>
    <row r="15" spans="2:7" s="13" customFormat="1" x14ac:dyDescent="0.25">
      <c r="B15" s="47"/>
      <c r="C15" s="35" t="s">
        <v>31</v>
      </c>
      <c r="D15" s="22" t="s">
        <v>15</v>
      </c>
      <c r="E15" s="21">
        <v>50</v>
      </c>
      <c r="F15" s="15">
        <v>0</v>
      </c>
      <c r="G15" s="15">
        <f t="shared" si="0"/>
        <v>0</v>
      </c>
    </row>
    <row r="16" spans="2:7" s="13" customFormat="1" x14ac:dyDescent="0.25">
      <c r="B16" s="47"/>
      <c r="C16" s="35" t="s">
        <v>21</v>
      </c>
      <c r="D16" s="22" t="s">
        <v>15</v>
      </c>
      <c r="E16" s="21">
        <v>50</v>
      </c>
      <c r="F16" s="15">
        <v>0</v>
      </c>
      <c r="G16" s="15">
        <f t="shared" si="0"/>
        <v>0</v>
      </c>
    </row>
    <row r="17" spans="2:7" s="13" customFormat="1" x14ac:dyDescent="0.25">
      <c r="B17" s="47"/>
      <c r="C17" s="35" t="s">
        <v>22</v>
      </c>
      <c r="D17" s="22" t="s">
        <v>15</v>
      </c>
      <c r="E17" s="21">
        <v>50</v>
      </c>
      <c r="F17" s="15">
        <v>0</v>
      </c>
      <c r="G17" s="15">
        <f t="shared" si="0"/>
        <v>0</v>
      </c>
    </row>
    <row r="18" spans="2:7" s="13" customFormat="1" ht="18" x14ac:dyDescent="0.25">
      <c r="B18" s="47"/>
      <c r="C18" s="32" t="s">
        <v>40</v>
      </c>
      <c r="D18" s="3" t="s">
        <v>15</v>
      </c>
      <c r="E18" s="2">
        <v>2</v>
      </c>
      <c r="F18" s="15">
        <v>0</v>
      </c>
      <c r="G18" s="15">
        <f t="shared" si="0"/>
        <v>0</v>
      </c>
    </row>
    <row r="19" spans="2:7" s="13" customFormat="1" x14ac:dyDescent="0.25">
      <c r="B19" s="44" t="s">
        <v>1</v>
      </c>
      <c r="C19" s="37" t="s">
        <v>11</v>
      </c>
      <c r="D19" s="3" t="s">
        <v>15</v>
      </c>
      <c r="E19" s="2">
        <v>372</v>
      </c>
      <c r="F19" s="15">
        <v>0</v>
      </c>
      <c r="G19" s="15">
        <f t="shared" si="0"/>
        <v>0</v>
      </c>
    </row>
    <row r="20" spans="2:7" s="13" customFormat="1" x14ac:dyDescent="0.25">
      <c r="B20" s="44"/>
      <c r="C20" s="37" t="s">
        <v>12</v>
      </c>
      <c r="D20" s="3" t="s">
        <v>15</v>
      </c>
      <c r="E20" s="2">
        <v>50</v>
      </c>
      <c r="F20" s="15">
        <v>0</v>
      </c>
      <c r="G20" s="15">
        <f t="shared" si="0"/>
        <v>0</v>
      </c>
    </row>
    <row r="21" spans="2:7" x14ac:dyDescent="0.25">
      <c r="B21" s="44"/>
      <c r="C21" s="39" t="s">
        <v>13</v>
      </c>
      <c r="D21" s="6" t="s">
        <v>15</v>
      </c>
      <c r="E21" s="2">
        <v>50</v>
      </c>
      <c r="F21" s="7">
        <v>0</v>
      </c>
      <c r="G21" s="7">
        <f t="shared" si="0"/>
        <v>0</v>
      </c>
    </row>
    <row r="22" spans="2:7" x14ac:dyDescent="0.25">
      <c r="B22" s="25"/>
      <c r="C22" s="40"/>
      <c r="D22" s="25"/>
      <c r="E22" s="25"/>
      <c r="F22" s="26"/>
      <c r="G22" s="7">
        <f>SUM(G4:G21)</f>
        <v>0</v>
      </c>
    </row>
  </sheetData>
  <mergeCells count="3">
    <mergeCell ref="B13:B18"/>
    <mergeCell ref="B19:B21"/>
    <mergeCell ref="B2:G2"/>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6E5DF-D594-40CE-B275-D7A1C68E2985}">
  <dimension ref="B2:G22"/>
  <sheetViews>
    <sheetView zoomScaleNormal="100" workbookViewId="0">
      <pane xSplit="5" topLeftCell="F1" activePane="topRight" state="frozen"/>
      <selection pane="topRight" activeCell="B2" sqref="B2:G2"/>
    </sheetView>
  </sheetViews>
  <sheetFormatPr defaultColWidth="9.140625" defaultRowHeight="11.25" x14ac:dyDescent="0.25"/>
  <cols>
    <col min="1" max="1" width="2.5703125" style="5" customWidth="1"/>
    <col min="2" max="2" width="27.7109375" style="11" customWidth="1"/>
    <col min="3" max="3" width="50.7109375" style="27" customWidth="1"/>
    <col min="4" max="4" width="12.7109375" style="12" bestFit="1" customWidth="1"/>
    <col min="5" max="5" width="16" style="5" bestFit="1" customWidth="1"/>
    <col min="6" max="6" width="11.7109375" style="5" customWidth="1"/>
    <col min="7" max="7" width="9.85546875" style="5" bestFit="1" customWidth="1"/>
    <col min="8" max="16384" width="9.140625" style="5"/>
  </cols>
  <sheetData>
    <row r="2" spans="2:7" x14ac:dyDescent="0.25">
      <c r="B2" s="49" t="s">
        <v>34</v>
      </c>
      <c r="C2" s="50"/>
      <c r="D2" s="50"/>
      <c r="E2" s="50"/>
      <c r="F2" s="50"/>
      <c r="G2" s="51"/>
    </row>
    <row r="3" spans="2:7" ht="33.75" x14ac:dyDescent="0.25">
      <c r="B3" s="1" t="s">
        <v>5</v>
      </c>
      <c r="C3" s="1" t="s">
        <v>6</v>
      </c>
      <c r="D3" s="1" t="s">
        <v>14</v>
      </c>
      <c r="E3" s="1" t="s">
        <v>29</v>
      </c>
      <c r="F3" s="1" t="s">
        <v>45</v>
      </c>
      <c r="G3" s="1" t="s">
        <v>44</v>
      </c>
    </row>
    <row r="4" spans="2:7" s="13" customFormat="1" ht="36" x14ac:dyDescent="0.25">
      <c r="B4" s="14" t="s">
        <v>43</v>
      </c>
      <c r="C4" s="32" t="s">
        <v>41</v>
      </c>
      <c r="D4" s="3" t="s">
        <v>16</v>
      </c>
      <c r="E4" s="2">
        <v>1978</v>
      </c>
      <c r="F4" s="15">
        <v>0</v>
      </c>
      <c r="G4" s="15">
        <f t="shared" ref="G4:G21" si="0">F4*E4</f>
        <v>0</v>
      </c>
    </row>
    <row r="5" spans="2:7" s="13" customFormat="1" ht="90" x14ac:dyDescent="0.25">
      <c r="B5" s="16" t="s">
        <v>3</v>
      </c>
      <c r="C5" s="33" t="s">
        <v>2</v>
      </c>
      <c r="D5" s="3" t="s">
        <v>16</v>
      </c>
      <c r="E5" s="2">
        <v>50</v>
      </c>
      <c r="F5" s="15">
        <v>0</v>
      </c>
      <c r="G5" s="15">
        <f t="shared" si="0"/>
        <v>0</v>
      </c>
    </row>
    <row r="6" spans="2:7" s="13" customFormat="1" ht="162" x14ac:dyDescent="0.25">
      <c r="B6" s="17" t="s">
        <v>10</v>
      </c>
      <c r="C6" s="33" t="s">
        <v>4</v>
      </c>
      <c r="D6" s="3" t="s">
        <v>16</v>
      </c>
      <c r="E6" s="2">
        <v>50</v>
      </c>
      <c r="F6" s="15">
        <v>0</v>
      </c>
      <c r="G6" s="15">
        <f t="shared" si="0"/>
        <v>0</v>
      </c>
    </row>
    <row r="7" spans="2:7" s="13" customFormat="1" ht="99" x14ac:dyDescent="0.25">
      <c r="B7" s="17" t="s">
        <v>0</v>
      </c>
      <c r="C7" s="33" t="s">
        <v>7</v>
      </c>
      <c r="D7" s="3" t="s">
        <v>16</v>
      </c>
      <c r="E7" s="2">
        <v>50</v>
      </c>
      <c r="F7" s="15">
        <v>0</v>
      </c>
      <c r="G7" s="15">
        <f t="shared" si="0"/>
        <v>0</v>
      </c>
    </row>
    <row r="8" spans="2:7" s="13" customFormat="1" ht="108" x14ac:dyDescent="0.25">
      <c r="B8" s="17" t="s">
        <v>9</v>
      </c>
      <c r="C8" s="33" t="s">
        <v>8</v>
      </c>
      <c r="D8" s="3" t="s">
        <v>16</v>
      </c>
      <c r="E8" s="2">
        <v>50</v>
      </c>
      <c r="F8" s="15">
        <v>0</v>
      </c>
      <c r="G8" s="15">
        <f t="shared" si="0"/>
        <v>0</v>
      </c>
    </row>
    <row r="9" spans="2:7" s="13" customFormat="1" ht="135" x14ac:dyDescent="0.25">
      <c r="B9" s="20" t="s">
        <v>23</v>
      </c>
      <c r="C9" s="38" t="s">
        <v>24</v>
      </c>
      <c r="D9" s="2" t="s">
        <v>16</v>
      </c>
      <c r="E9" s="21">
        <v>25</v>
      </c>
      <c r="F9" s="15">
        <v>0</v>
      </c>
      <c r="G9" s="15">
        <f t="shared" si="0"/>
        <v>0</v>
      </c>
    </row>
    <row r="10" spans="2:7" s="13" customFormat="1" ht="207" x14ac:dyDescent="0.25">
      <c r="B10" s="20" t="s">
        <v>25</v>
      </c>
      <c r="C10" s="38" t="s">
        <v>26</v>
      </c>
      <c r="D10" s="2" t="s">
        <v>16</v>
      </c>
      <c r="E10" s="21">
        <v>75</v>
      </c>
      <c r="F10" s="15">
        <v>0</v>
      </c>
      <c r="G10" s="15">
        <f t="shared" si="0"/>
        <v>0</v>
      </c>
    </row>
    <row r="11" spans="2:7" s="13" customFormat="1" ht="72" x14ac:dyDescent="0.25">
      <c r="B11" s="20" t="s">
        <v>27</v>
      </c>
      <c r="C11" s="38" t="s">
        <v>28</v>
      </c>
      <c r="D11" s="2" t="s">
        <v>16</v>
      </c>
      <c r="E11" s="21">
        <v>25</v>
      </c>
      <c r="F11" s="15">
        <v>0</v>
      </c>
      <c r="G11" s="15">
        <f t="shared" si="0"/>
        <v>0</v>
      </c>
    </row>
    <row r="12" spans="2:7" s="13" customFormat="1" ht="45" x14ac:dyDescent="0.25">
      <c r="B12" s="20" t="s">
        <v>19</v>
      </c>
      <c r="C12" s="38" t="s">
        <v>20</v>
      </c>
      <c r="D12" s="2" t="s">
        <v>16</v>
      </c>
      <c r="E12" s="21">
        <v>50</v>
      </c>
      <c r="F12" s="15">
        <v>0</v>
      </c>
      <c r="G12" s="15">
        <f t="shared" si="0"/>
        <v>0</v>
      </c>
    </row>
    <row r="13" spans="2:7" s="13" customFormat="1" ht="18" x14ac:dyDescent="0.25">
      <c r="B13" s="47" t="s">
        <v>17</v>
      </c>
      <c r="C13" s="32" t="s">
        <v>39</v>
      </c>
      <c r="D13" s="3" t="s">
        <v>15</v>
      </c>
      <c r="E13" s="2">
        <v>12</v>
      </c>
      <c r="F13" s="15">
        <v>0</v>
      </c>
      <c r="G13" s="15">
        <f t="shared" si="0"/>
        <v>0</v>
      </c>
    </row>
    <row r="14" spans="2:7" s="13" customFormat="1" x14ac:dyDescent="0.25">
      <c r="B14" s="47"/>
      <c r="C14" s="38" t="s">
        <v>30</v>
      </c>
      <c r="D14" s="22" t="s">
        <v>15</v>
      </c>
      <c r="E14" s="21">
        <v>10</v>
      </c>
      <c r="F14" s="15">
        <v>0</v>
      </c>
      <c r="G14" s="15">
        <f t="shared" si="0"/>
        <v>0</v>
      </c>
    </row>
    <row r="15" spans="2:7" s="13" customFormat="1" x14ac:dyDescent="0.25">
      <c r="B15" s="47"/>
      <c r="C15" s="35" t="s">
        <v>31</v>
      </c>
      <c r="D15" s="22" t="s">
        <v>15</v>
      </c>
      <c r="E15" s="21">
        <v>50</v>
      </c>
      <c r="F15" s="15">
        <v>0</v>
      </c>
      <c r="G15" s="15">
        <f t="shared" si="0"/>
        <v>0</v>
      </c>
    </row>
    <row r="16" spans="2:7" s="13" customFormat="1" x14ac:dyDescent="0.25">
      <c r="B16" s="47"/>
      <c r="C16" s="35" t="s">
        <v>21</v>
      </c>
      <c r="D16" s="22" t="s">
        <v>15</v>
      </c>
      <c r="E16" s="21">
        <v>50</v>
      </c>
      <c r="F16" s="15">
        <v>0</v>
      </c>
      <c r="G16" s="15">
        <f t="shared" si="0"/>
        <v>0</v>
      </c>
    </row>
    <row r="17" spans="2:7" s="13" customFormat="1" x14ac:dyDescent="0.25">
      <c r="B17" s="47"/>
      <c r="C17" s="35" t="s">
        <v>22</v>
      </c>
      <c r="D17" s="22" t="s">
        <v>15</v>
      </c>
      <c r="E17" s="21">
        <v>50</v>
      </c>
      <c r="F17" s="15">
        <v>0</v>
      </c>
      <c r="G17" s="15">
        <f t="shared" si="0"/>
        <v>0</v>
      </c>
    </row>
    <row r="18" spans="2:7" s="13" customFormat="1" ht="18" x14ac:dyDescent="0.25">
      <c r="B18" s="47"/>
      <c r="C18" s="32" t="s">
        <v>40</v>
      </c>
      <c r="D18" s="3" t="s">
        <v>15</v>
      </c>
      <c r="E18" s="2">
        <v>2</v>
      </c>
      <c r="F18" s="15">
        <v>0</v>
      </c>
      <c r="G18" s="15">
        <f t="shared" si="0"/>
        <v>0</v>
      </c>
    </row>
    <row r="19" spans="2:7" x14ac:dyDescent="0.25">
      <c r="B19" s="44" t="s">
        <v>1</v>
      </c>
      <c r="C19" s="39" t="s">
        <v>11</v>
      </c>
      <c r="D19" s="6" t="s">
        <v>15</v>
      </c>
      <c r="E19" s="2">
        <v>1224</v>
      </c>
      <c r="F19" s="7">
        <v>0</v>
      </c>
      <c r="G19" s="7">
        <f t="shared" si="0"/>
        <v>0</v>
      </c>
    </row>
    <row r="20" spans="2:7" x14ac:dyDescent="0.25">
      <c r="B20" s="44"/>
      <c r="C20" s="39" t="s">
        <v>12</v>
      </c>
      <c r="D20" s="6" t="s">
        <v>15</v>
      </c>
      <c r="E20" s="2">
        <v>50</v>
      </c>
      <c r="F20" s="7">
        <v>0</v>
      </c>
      <c r="G20" s="7">
        <f t="shared" si="0"/>
        <v>0</v>
      </c>
    </row>
    <row r="21" spans="2:7" x14ac:dyDescent="0.25">
      <c r="B21" s="44"/>
      <c r="C21" s="39" t="s">
        <v>13</v>
      </c>
      <c r="D21" s="6" t="s">
        <v>15</v>
      </c>
      <c r="E21" s="2">
        <v>50</v>
      </c>
      <c r="F21" s="7">
        <v>0</v>
      </c>
      <c r="G21" s="7">
        <f t="shared" si="0"/>
        <v>0</v>
      </c>
    </row>
    <row r="22" spans="2:7" x14ac:dyDescent="0.25">
      <c r="G22" s="7">
        <f>SUM(G4:G21)</f>
        <v>0</v>
      </c>
    </row>
  </sheetData>
  <mergeCells count="3">
    <mergeCell ref="B13:B18"/>
    <mergeCell ref="B19:B21"/>
    <mergeCell ref="B2:G2"/>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AD35B-91B6-4FD2-8C12-A6EB17EA7FD0}">
  <dimension ref="B2:G21"/>
  <sheetViews>
    <sheetView zoomScaleNormal="100" workbookViewId="0">
      <pane xSplit="2" topLeftCell="C1" activePane="topRight" state="frozen"/>
      <selection pane="topRight" activeCell="B2" sqref="B2:G2"/>
    </sheetView>
  </sheetViews>
  <sheetFormatPr defaultColWidth="9.140625" defaultRowHeight="11.25" x14ac:dyDescent="0.25"/>
  <cols>
    <col min="1" max="1" width="2.5703125" style="5" customWidth="1"/>
    <col min="2" max="2" width="30.140625" style="11" bestFit="1" customWidth="1"/>
    <col min="3" max="3" width="50.7109375" style="27" customWidth="1"/>
    <col min="4" max="4" width="16.28515625" style="12" bestFit="1" customWidth="1"/>
    <col min="5" max="5" width="10.7109375" style="5" bestFit="1" customWidth="1"/>
    <col min="6" max="6" width="10.28515625" style="5" bestFit="1" customWidth="1"/>
    <col min="7" max="7" width="9.85546875" style="5" bestFit="1" customWidth="1"/>
    <col min="8" max="16384" width="9.140625" style="5"/>
  </cols>
  <sheetData>
    <row r="2" spans="2:7" x14ac:dyDescent="0.25">
      <c r="B2" s="49" t="s">
        <v>33</v>
      </c>
      <c r="C2" s="50"/>
      <c r="D2" s="50"/>
      <c r="E2" s="50"/>
      <c r="F2" s="50"/>
      <c r="G2" s="51"/>
    </row>
    <row r="3" spans="2:7" ht="33.75" x14ac:dyDescent="0.25">
      <c r="B3" s="1" t="s">
        <v>5</v>
      </c>
      <c r="C3" s="1" t="s">
        <v>6</v>
      </c>
      <c r="D3" s="1" t="s">
        <v>14</v>
      </c>
      <c r="E3" s="1" t="s">
        <v>29</v>
      </c>
      <c r="F3" s="1" t="s">
        <v>45</v>
      </c>
      <c r="G3" s="4" t="s">
        <v>44</v>
      </c>
    </row>
    <row r="4" spans="2:7" s="13" customFormat="1" ht="36" x14ac:dyDescent="0.25">
      <c r="B4" s="14" t="s">
        <v>43</v>
      </c>
      <c r="C4" s="32" t="s">
        <v>41</v>
      </c>
      <c r="D4" s="3" t="s">
        <v>16</v>
      </c>
      <c r="E4" s="2">
        <v>1439</v>
      </c>
      <c r="F4" s="15">
        <v>0</v>
      </c>
      <c r="G4" s="15">
        <f t="shared" ref="G4:G20" si="0">F4*E4</f>
        <v>0</v>
      </c>
    </row>
    <row r="5" spans="2:7" s="13" customFormat="1" ht="162" x14ac:dyDescent="0.25">
      <c r="B5" s="17" t="s">
        <v>10</v>
      </c>
      <c r="C5" s="33" t="s">
        <v>4</v>
      </c>
      <c r="D5" s="3" t="s">
        <v>16</v>
      </c>
      <c r="E5" s="2">
        <v>792</v>
      </c>
      <c r="F5" s="15">
        <v>0</v>
      </c>
      <c r="G5" s="15">
        <f t="shared" si="0"/>
        <v>0</v>
      </c>
    </row>
    <row r="6" spans="2:7" s="13" customFormat="1" ht="99" x14ac:dyDescent="0.25">
      <c r="B6" s="17" t="s">
        <v>0</v>
      </c>
      <c r="C6" s="33" t="s">
        <v>7</v>
      </c>
      <c r="D6" s="3" t="s">
        <v>16</v>
      </c>
      <c r="E6" s="2">
        <v>804</v>
      </c>
      <c r="F6" s="15">
        <v>0</v>
      </c>
      <c r="G6" s="15">
        <f t="shared" si="0"/>
        <v>0</v>
      </c>
    </row>
    <row r="7" spans="2:7" s="13" customFormat="1" ht="108" x14ac:dyDescent="0.25">
      <c r="B7" s="17" t="s">
        <v>9</v>
      </c>
      <c r="C7" s="33" t="s">
        <v>8</v>
      </c>
      <c r="D7" s="3" t="s">
        <v>16</v>
      </c>
      <c r="E7" s="2">
        <v>50</v>
      </c>
      <c r="F7" s="15">
        <v>0</v>
      </c>
      <c r="G7" s="15">
        <f t="shared" si="0"/>
        <v>0</v>
      </c>
    </row>
    <row r="8" spans="2:7" s="13" customFormat="1" ht="135" x14ac:dyDescent="0.25">
      <c r="B8" s="20" t="s">
        <v>23</v>
      </c>
      <c r="C8" s="38" t="s">
        <v>24</v>
      </c>
      <c r="D8" s="2" t="s">
        <v>16</v>
      </c>
      <c r="E8" s="21">
        <v>25</v>
      </c>
      <c r="F8" s="15">
        <v>0</v>
      </c>
      <c r="G8" s="15">
        <f t="shared" si="0"/>
        <v>0</v>
      </c>
    </row>
    <row r="9" spans="2:7" s="13" customFormat="1" ht="207" x14ac:dyDescent="0.25">
      <c r="B9" s="20" t="s">
        <v>25</v>
      </c>
      <c r="C9" s="38" t="s">
        <v>26</v>
      </c>
      <c r="D9" s="2" t="s">
        <v>16</v>
      </c>
      <c r="E9" s="21">
        <v>75</v>
      </c>
      <c r="F9" s="15">
        <v>0</v>
      </c>
      <c r="G9" s="15">
        <f t="shared" si="0"/>
        <v>0</v>
      </c>
    </row>
    <row r="10" spans="2:7" s="13" customFormat="1" ht="72" x14ac:dyDescent="0.25">
      <c r="B10" s="20" t="s">
        <v>27</v>
      </c>
      <c r="C10" s="38" t="s">
        <v>28</v>
      </c>
      <c r="D10" s="2" t="s">
        <v>16</v>
      </c>
      <c r="E10" s="21">
        <v>25</v>
      </c>
      <c r="F10" s="15">
        <v>0</v>
      </c>
      <c r="G10" s="15">
        <f t="shared" si="0"/>
        <v>0</v>
      </c>
    </row>
    <row r="11" spans="2:7" s="13" customFormat="1" ht="45" x14ac:dyDescent="0.25">
      <c r="B11" s="20" t="s">
        <v>19</v>
      </c>
      <c r="C11" s="38" t="s">
        <v>20</v>
      </c>
      <c r="D11" s="2" t="s">
        <v>16</v>
      </c>
      <c r="E11" s="21">
        <v>10</v>
      </c>
      <c r="F11" s="15">
        <v>0</v>
      </c>
      <c r="G11" s="15">
        <f t="shared" si="0"/>
        <v>0</v>
      </c>
    </row>
    <row r="12" spans="2:7" s="13" customFormat="1" ht="18" x14ac:dyDescent="0.25">
      <c r="B12" s="47" t="s">
        <v>17</v>
      </c>
      <c r="C12" s="32" t="s">
        <v>39</v>
      </c>
      <c r="D12" s="3" t="s">
        <v>15</v>
      </c>
      <c r="E12" s="2">
        <v>12</v>
      </c>
      <c r="F12" s="15">
        <v>0</v>
      </c>
      <c r="G12" s="15">
        <f t="shared" si="0"/>
        <v>0</v>
      </c>
    </row>
    <row r="13" spans="2:7" s="13" customFormat="1" x14ac:dyDescent="0.25">
      <c r="B13" s="47"/>
      <c r="C13" s="38" t="s">
        <v>30</v>
      </c>
      <c r="D13" s="22" t="s">
        <v>15</v>
      </c>
      <c r="E13" s="21">
        <v>10</v>
      </c>
      <c r="F13" s="15">
        <v>0</v>
      </c>
      <c r="G13" s="15">
        <f t="shared" si="0"/>
        <v>0</v>
      </c>
    </row>
    <row r="14" spans="2:7" s="13" customFormat="1" x14ac:dyDescent="0.25">
      <c r="B14" s="47"/>
      <c r="C14" s="35" t="s">
        <v>31</v>
      </c>
      <c r="D14" s="22" t="s">
        <v>15</v>
      </c>
      <c r="E14" s="21">
        <v>50</v>
      </c>
      <c r="F14" s="15">
        <v>0</v>
      </c>
      <c r="G14" s="15">
        <f t="shared" si="0"/>
        <v>0</v>
      </c>
    </row>
    <row r="15" spans="2:7" s="13" customFormat="1" x14ac:dyDescent="0.25">
      <c r="B15" s="47"/>
      <c r="C15" s="35" t="s">
        <v>21</v>
      </c>
      <c r="D15" s="22" t="s">
        <v>15</v>
      </c>
      <c r="E15" s="21">
        <v>50</v>
      </c>
      <c r="F15" s="15">
        <v>0</v>
      </c>
      <c r="G15" s="15">
        <f t="shared" si="0"/>
        <v>0</v>
      </c>
    </row>
    <row r="16" spans="2:7" s="13" customFormat="1" x14ac:dyDescent="0.25">
      <c r="B16" s="47"/>
      <c r="C16" s="35" t="s">
        <v>22</v>
      </c>
      <c r="D16" s="22" t="s">
        <v>15</v>
      </c>
      <c r="E16" s="21">
        <v>50</v>
      </c>
      <c r="F16" s="15">
        <v>0</v>
      </c>
      <c r="G16" s="15">
        <f t="shared" si="0"/>
        <v>0</v>
      </c>
    </row>
    <row r="17" spans="2:7" s="13" customFormat="1" ht="18" x14ac:dyDescent="0.25">
      <c r="B17" s="47"/>
      <c r="C17" s="32" t="s">
        <v>40</v>
      </c>
      <c r="D17" s="3" t="s">
        <v>15</v>
      </c>
      <c r="E17" s="2">
        <v>2</v>
      </c>
      <c r="F17" s="15">
        <v>0</v>
      </c>
      <c r="G17" s="15">
        <f t="shared" si="0"/>
        <v>0</v>
      </c>
    </row>
    <row r="18" spans="2:7" x14ac:dyDescent="0.25">
      <c r="B18" s="44" t="s">
        <v>1</v>
      </c>
      <c r="C18" s="39" t="s">
        <v>11</v>
      </c>
      <c r="D18" s="6" t="s">
        <v>15</v>
      </c>
      <c r="E18" s="2">
        <v>1464</v>
      </c>
      <c r="F18" s="7">
        <v>0</v>
      </c>
      <c r="G18" s="7">
        <f t="shared" si="0"/>
        <v>0</v>
      </c>
    </row>
    <row r="19" spans="2:7" x14ac:dyDescent="0.25">
      <c r="B19" s="44"/>
      <c r="C19" s="39" t="s">
        <v>12</v>
      </c>
      <c r="D19" s="6" t="s">
        <v>15</v>
      </c>
      <c r="E19" s="2">
        <v>50</v>
      </c>
      <c r="F19" s="7">
        <v>0</v>
      </c>
      <c r="G19" s="7">
        <f t="shared" si="0"/>
        <v>0</v>
      </c>
    </row>
    <row r="20" spans="2:7" x14ac:dyDescent="0.25">
      <c r="B20" s="44"/>
      <c r="C20" s="39" t="s">
        <v>13</v>
      </c>
      <c r="D20" s="6" t="s">
        <v>15</v>
      </c>
      <c r="E20" s="2">
        <v>50</v>
      </c>
      <c r="F20" s="7">
        <v>0</v>
      </c>
      <c r="G20" s="7">
        <f t="shared" si="0"/>
        <v>0</v>
      </c>
    </row>
    <row r="21" spans="2:7" x14ac:dyDescent="0.25">
      <c r="G21" s="7">
        <f>SUM(G4:G20)</f>
        <v>0</v>
      </c>
    </row>
  </sheetData>
  <mergeCells count="3">
    <mergeCell ref="B12:B17"/>
    <mergeCell ref="B18:B20"/>
    <mergeCell ref="B2:G2"/>
  </mergeCell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52367-BF55-4241-B9EE-F1F0E380FA2C}">
  <dimension ref="B2:G22"/>
  <sheetViews>
    <sheetView zoomScaleNormal="100" workbookViewId="0">
      <pane xSplit="5" ySplit="3" topLeftCell="F4" activePane="bottomRight" state="frozen"/>
      <selection pane="topRight" activeCell="H1" sqref="H1"/>
      <selection pane="bottomLeft" activeCell="A6" sqref="A6"/>
      <selection pane="bottomRight" activeCell="B2" sqref="B2:G2"/>
    </sheetView>
  </sheetViews>
  <sheetFormatPr defaultColWidth="9.140625" defaultRowHeight="11.25" x14ac:dyDescent="0.2"/>
  <cols>
    <col min="1" max="1" width="3.5703125" style="41" customWidth="1"/>
    <col min="2" max="2" width="29.7109375" style="41" bestFit="1" customWidth="1"/>
    <col min="3" max="3" width="50.7109375" style="43" customWidth="1"/>
    <col min="4" max="4" width="12.7109375" style="41" bestFit="1" customWidth="1"/>
    <col min="5" max="5" width="10.7109375" style="41" bestFit="1" customWidth="1"/>
    <col min="6" max="6" width="10.28515625" style="5" bestFit="1" customWidth="1"/>
    <col min="7" max="7" width="9.85546875" style="5" bestFit="1" customWidth="1"/>
    <col min="8" max="16384" width="9.140625" style="41"/>
  </cols>
  <sheetData>
    <row r="2" spans="2:7" x14ac:dyDescent="0.2">
      <c r="B2" s="49" t="s">
        <v>32</v>
      </c>
      <c r="C2" s="50"/>
      <c r="D2" s="50"/>
      <c r="E2" s="50"/>
      <c r="F2" s="50"/>
      <c r="G2" s="51"/>
    </row>
    <row r="3" spans="2:7" ht="33.75" x14ac:dyDescent="0.2">
      <c r="B3" s="1" t="s">
        <v>5</v>
      </c>
      <c r="C3" s="1" t="s">
        <v>6</v>
      </c>
      <c r="D3" s="1" t="s">
        <v>14</v>
      </c>
      <c r="E3" s="1" t="s">
        <v>29</v>
      </c>
      <c r="F3" s="1" t="s">
        <v>45</v>
      </c>
      <c r="G3" s="1" t="s">
        <v>44</v>
      </c>
    </row>
    <row r="4" spans="2:7" s="42" customFormat="1" ht="36" x14ac:dyDescent="0.2">
      <c r="B4" s="14" t="s">
        <v>43</v>
      </c>
      <c r="C4" s="32" t="s">
        <v>41</v>
      </c>
      <c r="D4" s="3" t="s">
        <v>16</v>
      </c>
      <c r="E4" s="2">
        <v>50</v>
      </c>
      <c r="F4" s="15">
        <v>0</v>
      </c>
      <c r="G4" s="15">
        <f t="shared" ref="G4:G21" si="0">F4*E4</f>
        <v>0</v>
      </c>
    </row>
    <row r="5" spans="2:7" s="42" customFormat="1" ht="90" x14ac:dyDescent="0.2">
      <c r="B5" s="16" t="s">
        <v>3</v>
      </c>
      <c r="C5" s="33" t="s">
        <v>2</v>
      </c>
      <c r="D5" s="3" t="s">
        <v>16</v>
      </c>
      <c r="E5" s="2">
        <v>50</v>
      </c>
      <c r="F5" s="15">
        <v>0</v>
      </c>
      <c r="G5" s="15">
        <f t="shared" si="0"/>
        <v>0</v>
      </c>
    </row>
    <row r="6" spans="2:7" s="42" customFormat="1" ht="162" x14ac:dyDescent="0.2">
      <c r="B6" s="17" t="s">
        <v>10</v>
      </c>
      <c r="C6" s="33" t="s">
        <v>4</v>
      </c>
      <c r="D6" s="3" t="s">
        <v>16</v>
      </c>
      <c r="E6" s="2">
        <v>48</v>
      </c>
      <c r="F6" s="15">
        <v>0</v>
      </c>
      <c r="G6" s="15">
        <f t="shared" si="0"/>
        <v>0</v>
      </c>
    </row>
    <row r="7" spans="2:7" s="42" customFormat="1" ht="99" x14ac:dyDescent="0.2">
      <c r="B7" s="17" t="s">
        <v>0</v>
      </c>
      <c r="C7" s="33" t="s">
        <v>7</v>
      </c>
      <c r="D7" s="3" t="s">
        <v>16</v>
      </c>
      <c r="E7" s="2">
        <v>600</v>
      </c>
      <c r="F7" s="15">
        <v>0</v>
      </c>
      <c r="G7" s="15">
        <f t="shared" si="0"/>
        <v>0</v>
      </c>
    </row>
    <row r="8" spans="2:7" s="42" customFormat="1" ht="108" x14ac:dyDescent="0.2">
      <c r="B8" s="17" t="s">
        <v>9</v>
      </c>
      <c r="C8" s="33" t="s">
        <v>8</v>
      </c>
      <c r="D8" s="3" t="s">
        <v>16</v>
      </c>
      <c r="E8" s="2">
        <v>50</v>
      </c>
      <c r="F8" s="15">
        <v>0</v>
      </c>
      <c r="G8" s="15">
        <f t="shared" si="0"/>
        <v>0</v>
      </c>
    </row>
    <row r="9" spans="2:7" s="42" customFormat="1" ht="135" x14ac:dyDescent="0.2">
      <c r="B9" s="17" t="s">
        <v>23</v>
      </c>
      <c r="C9" s="32" t="s">
        <v>24</v>
      </c>
      <c r="D9" s="2" t="s">
        <v>16</v>
      </c>
      <c r="E9" s="2">
        <v>25</v>
      </c>
      <c r="F9" s="15">
        <v>0</v>
      </c>
      <c r="G9" s="15">
        <f t="shared" si="0"/>
        <v>0</v>
      </c>
    </row>
    <row r="10" spans="2:7" s="42" customFormat="1" ht="207" x14ac:dyDescent="0.2">
      <c r="B10" s="17" t="s">
        <v>25</v>
      </c>
      <c r="C10" s="32" t="s">
        <v>26</v>
      </c>
      <c r="D10" s="2" t="s">
        <v>16</v>
      </c>
      <c r="E10" s="2">
        <v>75</v>
      </c>
      <c r="F10" s="15">
        <v>0</v>
      </c>
      <c r="G10" s="15">
        <f t="shared" si="0"/>
        <v>0</v>
      </c>
    </row>
    <row r="11" spans="2:7" s="42" customFormat="1" ht="72" x14ac:dyDescent="0.2">
      <c r="B11" s="17" t="s">
        <v>27</v>
      </c>
      <c r="C11" s="32" t="s">
        <v>28</v>
      </c>
      <c r="D11" s="2" t="s">
        <v>16</v>
      </c>
      <c r="E11" s="2">
        <v>25</v>
      </c>
      <c r="F11" s="15">
        <v>0</v>
      </c>
      <c r="G11" s="15">
        <f t="shared" si="0"/>
        <v>0</v>
      </c>
    </row>
    <row r="12" spans="2:7" s="42" customFormat="1" ht="45" x14ac:dyDescent="0.2">
      <c r="B12" s="17" t="s">
        <v>19</v>
      </c>
      <c r="C12" s="32" t="s">
        <v>20</v>
      </c>
      <c r="D12" s="2" t="s">
        <v>16</v>
      </c>
      <c r="E12" s="2">
        <v>10</v>
      </c>
      <c r="F12" s="15">
        <v>0</v>
      </c>
      <c r="G12" s="15">
        <f t="shared" si="0"/>
        <v>0</v>
      </c>
    </row>
    <row r="13" spans="2:7" s="42" customFormat="1" ht="18" x14ac:dyDescent="0.2">
      <c r="B13" s="47" t="s">
        <v>17</v>
      </c>
      <c r="C13" s="32" t="s">
        <v>39</v>
      </c>
      <c r="D13" s="3" t="s">
        <v>15</v>
      </c>
      <c r="E13" s="2">
        <v>2</v>
      </c>
      <c r="F13" s="15">
        <v>0</v>
      </c>
      <c r="G13" s="15">
        <f t="shared" si="0"/>
        <v>0</v>
      </c>
    </row>
    <row r="14" spans="2:7" s="42" customFormat="1" x14ac:dyDescent="0.2">
      <c r="B14" s="47"/>
      <c r="C14" s="32" t="s">
        <v>30</v>
      </c>
      <c r="D14" s="3" t="s">
        <v>15</v>
      </c>
      <c r="E14" s="2">
        <v>10</v>
      </c>
      <c r="F14" s="15">
        <v>0</v>
      </c>
      <c r="G14" s="15">
        <f t="shared" si="0"/>
        <v>0</v>
      </c>
    </row>
    <row r="15" spans="2:7" s="42" customFormat="1" x14ac:dyDescent="0.2">
      <c r="B15" s="47"/>
      <c r="C15" s="35" t="s">
        <v>31</v>
      </c>
      <c r="D15" s="3" t="s">
        <v>15</v>
      </c>
      <c r="E15" s="2">
        <v>50</v>
      </c>
      <c r="F15" s="15">
        <v>0</v>
      </c>
      <c r="G15" s="15">
        <f t="shared" si="0"/>
        <v>0</v>
      </c>
    </row>
    <row r="16" spans="2:7" s="42" customFormat="1" x14ac:dyDescent="0.2">
      <c r="B16" s="47"/>
      <c r="C16" s="35" t="s">
        <v>21</v>
      </c>
      <c r="D16" s="3" t="s">
        <v>15</v>
      </c>
      <c r="E16" s="2">
        <v>50</v>
      </c>
      <c r="F16" s="15">
        <v>0</v>
      </c>
      <c r="G16" s="15">
        <f t="shared" si="0"/>
        <v>0</v>
      </c>
    </row>
    <row r="17" spans="2:7" s="42" customFormat="1" x14ac:dyDescent="0.2">
      <c r="B17" s="47"/>
      <c r="C17" s="35" t="s">
        <v>22</v>
      </c>
      <c r="D17" s="3" t="s">
        <v>15</v>
      </c>
      <c r="E17" s="2">
        <v>50</v>
      </c>
      <c r="F17" s="15">
        <v>0</v>
      </c>
      <c r="G17" s="15">
        <f t="shared" si="0"/>
        <v>0</v>
      </c>
    </row>
    <row r="18" spans="2:7" s="42" customFormat="1" ht="18" x14ac:dyDescent="0.2">
      <c r="B18" s="47"/>
      <c r="C18" s="32" t="s">
        <v>40</v>
      </c>
      <c r="D18" s="3" t="s">
        <v>15</v>
      </c>
      <c r="E18" s="2">
        <v>2</v>
      </c>
      <c r="F18" s="15">
        <v>0</v>
      </c>
      <c r="G18" s="15">
        <f t="shared" si="0"/>
        <v>0</v>
      </c>
    </row>
    <row r="19" spans="2:7" s="42" customFormat="1" x14ac:dyDescent="0.2">
      <c r="B19" s="48" t="s">
        <v>1</v>
      </c>
      <c r="C19" s="37" t="s">
        <v>11</v>
      </c>
      <c r="D19" s="3" t="s">
        <v>15</v>
      </c>
      <c r="E19" s="2">
        <v>50</v>
      </c>
      <c r="F19" s="15">
        <v>0</v>
      </c>
      <c r="G19" s="15">
        <f t="shared" si="0"/>
        <v>0</v>
      </c>
    </row>
    <row r="20" spans="2:7" s="42" customFormat="1" x14ac:dyDescent="0.2">
      <c r="B20" s="48"/>
      <c r="C20" s="37" t="s">
        <v>12</v>
      </c>
      <c r="D20" s="3" t="s">
        <v>15</v>
      </c>
      <c r="E20" s="2">
        <v>50</v>
      </c>
      <c r="F20" s="15">
        <v>0</v>
      </c>
      <c r="G20" s="15">
        <f t="shared" si="0"/>
        <v>0</v>
      </c>
    </row>
    <row r="21" spans="2:7" s="42" customFormat="1" x14ac:dyDescent="0.2">
      <c r="B21" s="48"/>
      <c r="C21" s="37" t="s">
        <v>13</v>
      </c>
      <c r="D21" s="3" t="s">
        <v>15</v>
      </c>
      <c r="E21" s="2">
        <v>50</v>
      </c>
      <c r="F21" s="15">
        <v>0</v>
      </c>
      <c r="G21" s="15">
        <f t="shared" si="0"/>
        <v>0</v>
      </c>
    </row>
    <row r="22" spans="2:7" s="42" customFormat="1" x14ac:dyDescent="0.2">
      <c r="B22" s="25"/>
      <c r="C22" s="40"/>
      <c r="D22" s="25"/>
      <c r="E22" s="25"/>
      <c r="F22" s="26"/>
      <c r="G22" s="15">
        <f>SUM(G4:G21)</f>
        <v>0</v>
      </c>
    </row>
  </sheetData>
  <mergeCells count="3">
    <mergeCell ref="B13:B18"/>
    <mergeCell ref="B19:B21"/>
    <mergeCell ref="B2:G2"/>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EEC9F71DE58C543A4895D785C96B72D" ma:contentTypeVersion="22" ma:contentTypeDescription="Crie um novo documento." ma:contentTypeScope="" ma:versionID="30259e19133cece5f348568fdaf6ce0f">
  <xsd:schema xmlns:xsd="http://www.w3.org/2001/XMLSchema" xmlns:xs="http://www.w3.org/2001/XMLSchema" xmlns:p="http://schemas.microsoft.com/office/2006/metadata/properties" xmlns:ns1="http://schemas.microsoft.com/sharepoint/v3" xmlns:ns2="a1625cbc-6789-4a53-a7a4-f622ed9ee909" xmlns:ns3="d865a98d-913f-46dd-85c5-3af6e1f16b55" targetNamespace="http://schemas.microsoft.com/office/2006/metadata/properties" ma:root="true" ma:fieldsID="23bb1f9fa0aadcebed00c48548052c2f" ns1:_="" ns2:_="" ns3:_="">
    <xsd:import namespace="http://schemas.microsoft.com/sharepoint/v3"/>
    <xsd:import namespace="a1625cbc-6789-4a53-a7a4-f622ed9ee909"/>
    <xsd:import namespace="d865a98d-913f-46dd-85c5-3af6e1f16b5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_Flow_SignoffStatus" minOccurs="0"/>
                <xsd:element ref="ns2:MediaServiceLocation" minOccurs="0"/>
                <xsd:element ref="ns2:Link"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625cbc-6789-4a53-a7a4-f622ed9ee9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Status de liberação" ma:internalName="Status_x0020_de_x0020_libera_x00e7__x00e3_o">
      <xsd:simpleType>
        <xsd:restriction base="dms:Text"/>
      </xsd:simpleType>
    </xsd:element>
    <xsd:element name="MediaServiceLocation" ma:index="26" nillable="true" ma:displayName="Location" ma:internalName="MediaServiceLocation" ma:readOnly="true">
      <xsd:simpleType>
        <xsd:restriction base="dms:Text"/>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65a98d-913f-46dd-85c5-3af6e1f16b55"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398e3efc-1068-4d9f-8f21-fd50a07abaa9}" ma:internalName="TaxCatchAll" ma:showField="CatchAllData" ma:web="d865a98d-913f-46dd-85c5-3af6e1f16b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a1625cbc-6789-4a53-a7a4-f622ed9ee909">
      <Terms xmlns="http://schemas.microsoft.com/office/infopath/2007/PartnerControls"/>
    </lcf76f155ced4ddcb4097134ff3c332f>
    <TaxCatchAll xmlns="d865a98d-913f-46dd-85c5-3af6e1f16b55" xsi:nil="true"/>
    <Link xmlns="a1625cbc-6789-4a53-a7a4-f622ed9ee909">
      <Url xsi:nil="true"/>
      <Description xsi:nil="true"/>
    </Link>
    <_Flow_SignoffStatus xmlns="a1625cbc-6789-4a53-a7a4-f622ed9ee909" xsi:nil="true"/>
  </documentManagement>
</p:properties>
</file>

<file path=customXml/itemProps1.xml><?xml version="1.0" encoding="utf-8"?>
<ds:datastoreItem xmlns:ds="http://schemas.openxmlformats.org/officeDocument/2006/customXml" ds:itemID="{F5725ABD-BB23-41BB-8D9F-2FC13111E6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625cbc-6789-4a53-a7a4-f622ed9ee909"/>
    <ds:schemaRef ds:uri="d865a98d-913f-46dd-85c5-3af6e1f16b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92D6C0-EBCE-4BAA-B9FA-93A37AFDFCA2}">
  <ds:schemaRefs>
    <ds:schemaRef ds:uri="http://schemas.microsoft.com/sharepoint/v3/contenttype/forms"/>
  </ds:schemaRefs>
</ds:datastoreItem>
</file>

<file path=customXml/itemProps3.xml><?xml version="1.0" encoding="utf-8"?>
<ds:datastoreItem xmlns:ds="http://schemas.openxmlformats.org/officeDocument/2006/customXml" ds:itemID="{4B00D966-E75B-43F2-BD21-9A35F5D5980A}">
  <ds:schemaRefs>
    <ds:schemaRef ds:uri="http://schemas.microsoft.com/office/2006/metadata/properties"/>
    <ds:schemaRef ds:uri="http://schemas.microsoft.com/office/infopath/2007/PartnerControls"/>
    <ds:schemaRef ds:uri="http://schemas.microsoft.com/sharepoint/v3"/>
    <ds:schemaRef ds:uri="1e9f9ede-0ee5-4649-906c-1f9c489ba4a0"/>
    <ds:schemaRef ds:uri="68459197-3d04-4bd6-b662-cf4a30b32975"/>
    <ds:schemaRef ds:uri="a1625cbc-6789-4a53-a7a4-f622ed9ee909"/>
    <ds:schemaRef ds:uri="d865a98d-913f-46dd-85c5-3af6e1f16b5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Rio Grande do Sul</vt:lpstr>
      <vt:lpstr>Santa Catarina</vt:lpstr>
      <vt:lpstr>Goiás</vt:lpstr>
      <vt:lpstr>Mato Grosso</vt:lpstr>
      <vt:lpstr>Mato Grosso do Sul</vt:lpstr>
      <vt:lpstr>Bahia</vt:lpstr>
      <vt:lpstr>Pernambuco</vt:lpstr>
      <vt:lpstr>Pará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Juliana Moreira Morro Castro</dc:creator>
  <cp:lastModifiedBy>Karina Yamada Baldoni</cp:lastModifiedBy>
  <cp:lastPrinted>2021-08-30T17:26:25Z</cp:lastPrinted>
  <dcterms:created xsi:type="dcterms:W3CDTF">2021-08-30T14:53:38Z</dcterms:created>
  <dcterms:modified xsi:type="dcterms:W3CDTF">2024-04-02T16:02:47Z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0x0101009EEC9F71DE58C543A4895D785C96B72D</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2024-03-20T13:00:25Z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8880c8cf-09c7-4afd-98fa-1c7c7d2f53a5</vt:lpwstr>
  </property>
  <property fmtid="{D5CDD505-2E9C-101B-9397-08002B2CF9AE}" pid="10" name="MSIP_Label_fde7aacd-7cc4-4c31-9e6f-7ef306428f09_ContentBits">
    <vt:lpwstr>1</vt:lpwstr>
  </property>
</Properties>
</file>